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B7FBA8EA-21EE-4173-9306-3F8E75477B34}"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externalReferences>
    <externalReference r:id="rId11"/>
  </externalReferences>
  <definedNames>
    <definedName name="_xlnm._FilterDatabase" localSheetId="3" hidden="1">'3. EQUIPE PEDAGOGIQUE'!$B$1:$B$73</definedName>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2" i="13" l="1"/>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5" i="13"/>
  <c r="K6" i="13"/>
  <c r="E46" i="13"/>
  <c r="G46" i="13"/>
  <c r="K9" i="18"/>
  <c r="E75" i="6" l="1"/>
  <c r="L142" i="13"/>
  <c r="L143" i="13"/>
  <c r="L144"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41" i="13"/>
  <c r="L106" i="13"/>
  <c r="L107" i="13"/>
  <c r="L108"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05" i="13"/>
  <c r="L51" i="13"/>
  <c r="L5" i="13"/>
  <c r="E10" i="18"/>
  <c r="E11" i="18"/>
  <c r="E12" i="18"/>
  <c r="D4" i="18"/>
  <c r="C2" i="18"/>
  <c r="K10" i="18" l="1"/>
  <c r="C15" i="18"/>
  <c r="E13" i="18"/>
  <c r="E9" i="18"/>
  <c r="E15" i="18" l="1"/>
  <c r="K171" i="13"/>
  <c r="K170" i="13"/>
  <c r="K169" i="13"/>
  <c r="K168" i="13"/>
  <c r="K167" i="13"/>
  <c r="K166" i="13"/>
  <c r="K165" i="13"/>
  <c r="K164" i="13"/>
  <c r="K163" i="13"/>
  <c r="K162" i="13"/>
  <c r="K161" i="13"/>
  <c r="K160" i="13"/>
  <c r="K159" i="13"/>
  <c r="K158" i="13"/>
  <c r="K157" i="13"/>
  <c r="K156" i="13"/>
  <c r="K155" i="13"/>
  <c r="K154" i="13"/>
  <c r="K153" i="13"/>
  <c r="K152" i="13"/>
  <c r="K151" i="13"/>
  <c r="K150" i="13"/>
  <c r="K149" i="13"/>
  <c r="K148" i="13"/>
  <c r="K147" i="13"/>
  <c r="K146" i="13"/>
  <c r="K145" i="13"/>
  <c r="K144" i="13"/>
  <c r="K143" i="13"/>
  <c r="K142" i="13"/>
  <c r="K141"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51" i="13"/>
  <c r="K7" i="13"/>
  <c r="F26" i="18" l="1"/>
  <c r="F172" i="13"/>
  <c r="G172" i="13"/>
  <c r="H172" i="13"/>
  <c r="I172" i="13"/>
  <c r="J172" i="13"/>
  <c r="K172" i="13"/>
  <c r="L172" i="13"/>
  <c r="F136" i="13"/>
  <c r="G136" i="13"/>
  <c r="H136" i="13"/>
  <c r="I136" i="13"/>
  <c r="J136" i="13"/>
  <c r="K136" i="13"/>
  <c r="L136" i="13"/>
  <c r="F100" i="13"/>
  <c r="G100" i="13"/>
  <c r="H100" i="13"/>
  <c r="I100" i="13"/>
  <c r="J100" i="13"/>
  <c r="K100" i="13"/>
  <c r="I46" i="13"/>
  <c r="H174" i="13" l="1"/>
  <c r="G174" i="13"/>
  <c r="I174" i="13"/>
  <c r="J174" i="13"/>
  <c r="F174" i="13"/>
  <c r="L100" i="13"/>
  <c r="K46" i="13"/>
  <c r="K174" i="13" s="1"/>
  <c r="L46" i="13"/>
  <c r="L174" i="13" l="1"/>
  <c r="J14" i="18" l="1"/>
  <c r="K14" i="18" s="1"/>
  <c r="K15" i="18" s="1"/>
  <c r="G24" i="18" s="1"/>
  <c r="C71" i="4"/>
  <c r="E100" i="13" l="1"/>
  <c r="E136" i="13"/>
  <c r="E172" i="13"/>
  <c r="E174" i="13" l="1"/>
</calcChain>
</file>

<file path=xl/sharedStrings.xml><?xml version="1.0" encoding="utf-8"?>
<sst xmlns="http://schemas.openxmlformats.org/spreadsheetml/2006/main" count="734" uniqueCount="457">
  <si>
    <t>Licence</t>
  </si>
  <si>
    <t>Master</t>
  </si>
  <si>
    <t>Doctorat</t>
  </si>
  <si>
    <t>Autre (précisez)</t>
  </si>
  <si>
    <t>Oui</t>
  </si>
  <si>
    <t>Non</t>
  </si>
  <si>
    <t>Favorable</t>
  </si>
  <si>
    <t>Défavorable</t>
  </si>
  <si>
    <t>Avis du conseil académique :</t>
  </si>
  <si>
    <t>Établissement de rattachement</t>
  </si>
  <si>
    <t>Coordonnées (y compris courriel)</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</si>
  <si>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</si>
  <si>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</si>
  <si>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</si>
  <si>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</si>
  <si>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</si>
  <si>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</si>
  <si>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</si>
  <si>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</si>
  <si>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</si>
  <si>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</si>
  <si>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</si>
  <si>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</si>
  <si>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</si>
  <si>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</si>
  <si>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</si>
  <si>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</si>
  <si>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</si>
  <si>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</si>
  <si>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</si>
  <si>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</si>
  <si>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</si>
  <si>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</si>
  <si>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</si>
  <si>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</si>
  <si>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</si>
  <si>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</si>
  <si>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</si>
  <si>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</si>
  <si>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</si>
  <si>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</si>
  <si>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</si>
  <si>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</si>
  <si>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</si>
  <si>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</si>
  <si>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</si>
  <si>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</si>
  <si>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</si>
  <si>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</si>
  <si>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</si>
  <si>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</si>
  <si>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</si>
  <si>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</si>
  <si>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</si>
  <si>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</si>
  <si>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</si>
  <si>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</si>
  <si>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</si>
  <si>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</si>
  <si>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</si>
  <si>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</si>
  <si>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</si>
  <si>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</si>
  <si>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</si>
  <si>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</si>
  <si>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</si>
  <si>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</si>
  <si>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</si>
  <si>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</si>
  <si>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</si>
  <si>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</si>
  <si>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</si>
  <si>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</si>
  <si>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</si>
  <si>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</si>
  <si>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</si>
  <si>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</si>
  <si>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</si>
  <si>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</si>
  <si>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</si>
  <si>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</si>
  <si>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</si>
  <si>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</si>
  <si>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</si>
  <si>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</si>
  <si>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</si>
  <si>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</si>
  <si>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</si>
  <si>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</si>
  <si>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</si>
  <si>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</si>
  <si>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</si>
  <si>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</si>
  <si>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</si>
  <si>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</si>
  <si>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</si>
  <si>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</si>
  <si>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</si>
  <si>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</si>
  <si>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</si>
  <si>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</si>
  <si>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</si>
  <si>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</si>
  <si>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</si>
  <si>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</si>
  <si>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</si>
  <si>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</si>
  <si>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</si>
  <si>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</si>
  <si>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</si>
  <si>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</si>
  <si>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</si>
  <si>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</si>
  <si>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</si>
  <si>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</si>
  <si>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</si>
  <si>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</si>
  <si>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</si>
  <si>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</si>
  <si>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</si>
  <si>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</si>
  <si>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</si>
  <si>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</si>
  <si>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</si>
  <si>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</si>
  <si>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</si>
  <si>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</si>
  <si>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</si>
  <si>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</si>
  <si>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</si>
  <si>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</si>
  <si>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</si>
  <si>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</si>
  <si>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</si>
  <si>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</si>
  <si>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</si>
  <si>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</si>
  <si>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</si>
  <si>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</si>
  <si>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</si>
  <si>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</si>
  <si>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</si>
  <si>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</si>
  <si>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</si>
  <si>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</si>
  <si>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</si>
  <si>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</si>
  <si>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</si>
  <si>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</si>
  <si>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</si>
  <si>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</si>
  <si>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</si>
  <si>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</si>
  <si>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</si>
  <si>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</si>
  <si>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</si>
  <si>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</si>
  <si>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</si>
  <si>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</si>
  <si>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</si>
  <si>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</si>
  <si>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</si>
  <si>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</si>
  <si>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</si>
  <si>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</si>
  <si>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</si>
  <si>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</si>
  <si>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</si>
  <si>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</si>
  <si>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</si>
  <si>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</si>
  <si>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</si>
  <si>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</si>
  <si>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</si>
  <si>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</si>
  <si>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</si>
  <si>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</si>
  <si>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</si>
  <si>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</si>
  <si>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</si>
  <si>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</si>
  <si>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</si>
  <si>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</si>
  <si>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</si>
  <si>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</si>
  <si>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</si>
  <si>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</si>
  <si>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</si>
  <si>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</si>
  <si>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</si>
  <si>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</si>
  <si>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</si>
  <si>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</si>
  <si>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</si>
  <si>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</si>
  <si>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</si>
  <si>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</si>
  <si>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</si>
  <si>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</si>
  <si>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</si>
  <si>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</si>
  <si>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</si>
  <si>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</si>
  <si>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</si>
  <si>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</si>
  <si>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</si>
  <si>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</si>
  <si>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</si>
  <si>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</si>
  <si>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</si>
  <si>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</si>
  <si>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</si>
  <si>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</si>
  <si>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</si>
  <si>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</si>
  <si>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</si>
  <si>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</si>
  <si>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</si>
  <si>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</si>
  <si>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</si>
  <si>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</si>
  <si>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</si>
  <si>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</si>
  <si>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</si>
  <si>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</si>
  <si>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</si>
  <si>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</si>
  <si>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</si>
  <si>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</si>
  <si>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</si>
  <si>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</si>
  <si>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</si>
  <si>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</si>
  <si>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</si>
  <si>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</si>
  <si>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</si>
  <si>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</si>
  <si>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</si>
  <si>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</si>
  <si>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</si>
  <si>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</si>
  <si>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</si>
  <si>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</si>
  <si>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</si>
  <si>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</si>
  <si>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</si>
  <si>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</si>
  <si>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</si>
  <si>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</si>
  <si>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</si>
  <si>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</si>
  <si>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 GIOVANNINI-CHAMI Lisa</t>
  </si>
  <si>
    <t xml:space="preserve"> </t>
  </si>
  <si>
    <t>Morand Aurélie</t>
  </si>
  <si>
    <t>Mazenq Julie</t>
  </si>
  <si>
    <t>PH</t>
  </si>
  <si>
    <t xml:space="preserve">Blanc Sybille </t>
  </si>
  <si>
    <t>Fonction : PUPH
Grade : 2ème classe</t>
  </si>
  <si>
    <t>2.2. Organisation pédagogique</t>
  </si>
  <si>
    <t>Seule offre nationale (Le DIU de Pneumologie Pédiatrique a été créé en 1993 de façon conjointe par l'ensemble des PU-PH de pédiatrie exerçant à l'époque la pneumologie pédiatrique en France. L'enseignement est organisé en 2 années.
Chaque année est gérée par un coordonnateur différent et est sous la responsabilité d'une Université ou UFR différente, avec classiquement la 1ère année sous la responsabilité d'une Université ou UFR d'Ile de France, et la 2ème année sous la responsabilité d'une Université ou UFR de province.</t>
  </si>
  <si>
    <t>Hopital Necker</t>
  </si>
  <si>
    <t>Hopital Robert Debré</t>
  </si>
  <si>
    <t>Hôpital Trousseau</t>
  </si>
  <si>
    <t>HPNCL</t>
  </si>
  <si>
    <t>CHU Toulouse</t>
  </si>
  <si>
    <t>CHU Rouen</t>
  </si>
  <si>
    <t>AP-HM</t>
  </si>
  <si>
    <t>CHU de Brest</t>
  </si>
  <si>
    <t>CHU de Lille</t>
  </si>
  <si>
    <t>CHIC</t>
  </si>
  <si>
    <t>Hôpital Necker</t>
  </si>
  <si>
    <t>CHU Nancy</t>
  </si>
  <si>
    <t>CH Roubaix</t>
  </si>
  <si>
    <t>CHU Amiens</t>
  </si>
  <si>
    <t>CHU Brest</t>
  </si>
  <si>
    <t>CHU  Caen</t>
  </si>
  <si>
    <t>Hôpital Américain de Paris</t>
  </si>
  <si>
    <t>Pr Giovannini-Chami</t>
  </si>
  <si>
    <t>Lettre de recommandaiton du maitre de stage qui s'engage à encadrer le stage et le mémoire du candidat</t>
  </si>
  <si>
    <t>APHP</t>
  </si>
  <si>
    <t>Volume horaire assuré</t>
  </si>
  <si>
    <t>AbouTaam Rola</t>
  </si>
  <si>
    <t>Amat Flore</t>
  </si>
  <si>
    <t>Andrejak Claire</t>
  </si>
  <si>
    <t>Aubertin Guillaume</t>
  </si>
  <si>
    <t>Berteloot Laureline</t>
  </si>
  <si>
    <t>Beydon Nicole</t>
  </si>
  <si>
    <t>Bihouée Tiphaine</t>
  </si>
  <si>
    <t>Bokov Plamen</t>
  </si>
  <si>
    <t>Brouard Jacques</t>
  </si>
  <si>
    <t>Corvol Harriet</t>
  </si>
  <si>
    <t>Couderc Laure</t>
  </si>
  <si>
    <t>Cros Pierrick</t>
  </si>
  <si>
    <t>De Becdelièvre Alix</t>
  </si>
  <si>
    <t>Delacourt Christophe</t>
  </si>
  <si>
    <t>Delclaux Christophe</t>
  </si>
  <si>
    <t>Delestrain  Céline</t>
  </si>
  <si>
    <t>Der Vartanian Audrey (audrey.der-vartanian@inserm.fr)</t>
  </si>
  <si>
    <t>Deschildre Antoine</t>
  </si>
  <si>
    <t>Divaret-Chauveau Amandine</t>
  </si>
  <si>
    <t>Drummond David</t>
  </si>
  <si>
    <t>Dubus Jean-Christophe</t>
  </si>
  <si>
    <t>Ducou-Lepointe Hubert</t>
  </si>
  <si>
    <t>Epaud Ralph</t>
  </si>
  <si>
    <t>Fanen Pascale</t>
  </si>
  <si>
    <t>Fayon Mike</t>
  </si>
  <si>
    <t>Galode Francois</t>
  </si>
  <si>
    <t>Giovannini-Chami Lisa</t>
  </si>
  <si>
    <t>Griffon Lucie (lucie.griffon@aphp.fr)</t>
  </si>
  <si>
    <t>Hadchouel Alice</t>
  </si>
  <si>
    <t>Houdouin Véronique</t>
  </si>
  <si>
    <t>Jarreau  Pierre Henri</t>
  </si>
  <si>
    <t>Karila Chantal</t>
  </si>
  <si>
    <t>Kiefer Sébastien</t>
  </si>
  <si>
    <t>Labouret Géraldine</t>
  </si>
  <si>
    <t>Le Bourgeois Muriel</t>
  </si>
  <si>
    <t>Leboulanger Nicolas</t>
  </si>
  <si>
    <t>Lejeune Stéphanie</t>
  </si>
  <si>
    <t>Lezmi Guillaume</t>
  </si>
  <si>
    <t>Llerena Catherine</t>
  </si>
  <si>
    <t>Lorrot Mathie</t>
  </si>
  <si>
    <t>Madhi Fouad</t>
  </si>
  <si>
    <t>Marguet Christophe</t>
  </si>
  <si>
    <t>Martin-Blondel  Audrey  (Toulouse)</t>
  </si>
  <si>
    <t>Nathan Nadia</t>
  </si>
  <si>
    <t>Neven Benedicte</t>
  </si>
  <si>
    <t>Ovaert Caroline</t>
  </si>
  <si>
    <t>Pautrat Jade</t>
  </si>
  <si>
    <t>Philippe Chomette Pascale (pascale.philippe-chomette@aphp.fr)</t>
  </si>
  <si>
    <t>Pondarré Corinne</t>
  </si>
  <si>
    <t>Pouessel Guillaume</t>
  </si>
  <si>
    <t>Reix Philippe</t>
  </si>
  <si>
    <t>Schweitzer Cyril</t>
  </si>
  <si>
    <t>Sermet  Isabelle</t>
  </si>
  <si>
    <t>Sileo Chiara</t>
  </si>
  <si>
    <t>Stremler Nathalie</t>
  </si>
  <si>
    <t>Taytard Jessica</t>
  </si>
  <si>
    <t>Thouvenin Guillaume</t>
  </si>
  <si>
    <t>Thumerelle Caroline</t>
  </si>
  <si>
    <t>Wanin Stéphanie</t>
  </si>
  <si>
    <t>PU-PH</t>
  </si>
  <si>
    <t>MCU-PH</t>
  </si>
  <si>
    <t>PHU</t>
  </si>
  <si>
    <t xml:space="preserve">Andujar Pascal </t>
  </si>
  <si>
    <t>Capri  Yves</t>
  </si>
  <si>
    <t>Inserm</t>
  </si>
  <si>
    <t>CHU Bordeaux</t>
  </si>
  <si>
    <t>UE3C</t>
  </si>
  <si>
    <t>CHU Grenoble</t>
  </si>
  <si>
    <t>Hopital Trousseau</t>
  </si>
  <si>
    <t xml:space="preserve">Piron Céline </t>
  </si>
  <si>
    <t>CHU Lyon</t>
  </si>
  <si>
    <t>Remus Natacha</t>
  </si>
  <si>
    <t>Hopital Cochin</t>
  </si>
  <si>
    <t>Lavrand Frédéric</t>
  </si>
  <si>
    <t>Panait Nicoletta</t>
  </si>
  <si>
    <t>Léoni  Maria Chiara</t>
  </si>
  <si>
    <t xml:space="preserve">Levy Marilyne </t>
  </si>
  <si>
    <t xml:space="preserve">Intitulé de la formation : </t>
  </si>
  <si>
    <r>
      <t>Objet du projet de formation :</t>
    </r>
    <r>
      <rPr>
        <sz val="11"/>
        <color theme="1"/>
        <rFont val="Calibri"/>
        <family val="2"/>
        <scheme val="minor"/>
      </rPr>
      <t xml:space="preserve">   </t>
    </r>
  </si>
  <si>
    <t xml:space="preserve">Secteur disciplinaire : </t>
  </si>
  <si>
    <t>Composante :</t>
  </si>
  <si>
    <t xml:space="preserve">Cycle du diplôme : </t>
  </si>
  <si>
    <r>
      <t xml:space="preserve">Les étudiants pouvant s'inscrire en </t>
    </r>
    <r>
      <rPr>
        <b/>
        <sz val="11"/>
        <rFont val="Calibri"/>
        <family val="2"/>
        <scheme val="minor"/>
      </rPr>
      <t>1ère année de DIU</t>
    </r>
    <r>
      <rPr>
        <sz val="11"/>
        <rFont val="Calibri"/>
        <family val="2"/>
        <scheme val="minor"/>
      </rPr>
      <t xml:space="preserve"> sont :
- les docteurs en médecine français qualifiés en pédiatrie
- les titulaires du DES de pédiatrie,  
-les pneumologues pouvant justifier d'une activité pédiatrique hospitalière ou d'un semestre d'internat dans un service hospitalier qualifié en pédiatrie
- les internes DES de pédiatrie, 
-les médecins étrangers docteurs en médecine spécialisés en pédiatrie (AFSA) devant exercer la pneumologie pédiatrique de façon dominante dans
leur pays et ayant une recommandation du doyen de leur faculté et de leur chef de service ou tout autre acte validant leur candidature
- Tout autre médecin thésé après l’accord du responsable local
Les étudiants pouvant s'inscrire en </t>
    </r>
    <r>
      <rPr>
        <b/>
        <sz val="11"/>
        <rFont val="Calibri"/>
        <family val="2"/>
        <scheme val="minor"/>
      </rPr>
      <t xml:space="preserve">2ère année de DIU sont ceux remplissant les conditions ci-dessus et ayant été admis à l’examen écrit de1ère année </t>
    </r>
    <r>
      <rPr>
        <sz val="11"/>
        <rFont val="Calibri"/>
        <family val="2"/>
        <scheme val="minor"/>
      </rPr>
      <t xml:space="preserve">
</t>
    </r>
    <r>
      <rPr>
        <b/>
        <sz val="11"/>
        <rFont val="Calibri"/>
        <family val="2"/>
        <scheme val="minor"/>
      </rPr>
      <t>Effectifs attendus 10 pour que la formation ouvre  - max 45</t>
    </r>
    <r>
      <rPr>
        <sz val="11"/>
        <rFont val="Calibri"/>
        <family val="2"/>
        <scheme val="minor"/>
      </rPr>
      <t xml:space="preserve"> - Effectif attendu 40</t>
    </r>
  </si>
  <si>
    <t xml:space="preserve">Août </t>
  </si>
  <si>
    <t xml:space="preserve">Octobre </t>
  </si>
  <si>
    <t>Présentation du DIU</t>
  </si>
  <si>
    <t>Physiopathologie de l’asthme</t>
  </si>
  <si>
    <t xml:space="preserve">allergie immédiate : physiopathologie et diagnostic </t>
  </si>
  <si>
    <t>Asthme de l'enfant d'âge scolaire : prise en charge en dehors des exacerbations</t>
  </si>
  <si>
    <t>Asthme pré-scolaire : diagnostic, facteur de persistance, traitement</t>
  </si>
  <si>
    <t xml:space="preserve">Exacerbations : définition, prise en charge </t>
  </si>
  <si>
    <t>Stratégie antibiotique et stratégie vaccinale dans les infections respiratoires basses </t>
  </si>
  <si>
    <t>Virus et pathologies respiratoires</t>
  </si>
  <si>
    <t>Prise en charge d'un épanchement gazeux/liquidien</t>
  </si>
  <si>
    <t xml:space="preserve">BPCO de l'enfant </t>
  </si>
  <si>
    <t xml:space="preserve">EFR : Principe /Particularités pédiatriques </t>
  </si>
  <si>
    <t>Les nouveaux outils connectés dans l'asthme</t>
  </si>
  <si>
    <t>Applications des EFR dans l'asthme</t>
  </si>
  <si>
    <t>Imagerie thoracique</t>
  </si>
  <si>
    <t>Atelier Imagerie Thoracique</t>
  </si>
  <si>
    <t>Infections pulmonaires bactériennes (pneumopathies, pleuropneumopathies, abcès)</t>
  </si>
  <si>
    <t>Education  thérapeutique: Theorie</t>
  </si>
  <si>
    <t>Education  thérapeutique: Pratique ATELIER</t>
  </si>
  <si>
    <t>Asthme : épidémiologie et génétique</t>
  </si>
  <si>
    <t>Adhésion et Observance thérapeutique dans les maladies respiratoires</t>
  </si>
  <si>
    <t xml:space="preserve">Technique d’inhalation </t>
  </si>
  <si>
    <t xml:space="preserve"> Dyspnée d'effort</t>
  </si>
  <si>
    <t>Déficits immunitaires</t>
  </si>
  <si>
    <t>Toux Chronique</t>
  </si>
  <si>
    <t xml:space="preserve">Asthme difficile </t>
  </si>
  <si>
    <t>Allergie alimentaire: de la théorie à la clinique</t>
  </si>
  <si>
    <t>Atelier allergie alimentaire</t>
  </si>
  <si>
    <t>Traitement anti-allergique et Immunothérapie spécifique</t>
  </si>
  <si>
    <t>Atelier mise en place d'une desensibilisation</t>
  </si>
  <si>
    <t xml:space="preserve">Dysplasie broncho-pulmonaire : développement et aspects périnataux  </t>
  </si>
  <si>
    <r>
      <t xml:space="preserve">Dysplasie broncho-pulmonaire : prise en charge clinique </t>
    </r>
    <r>
      <rPr>
        <sz val="12"/>
        <rFont val="Calibri"/>
        <family val="2"/>
        <scheme val="minor"/>
      </rPr>
      <t>en période néonatale</t>
    </r>
  </si>
  <si>
    <t>Dysplasie broncho-pulmonaire : prise en charge clinique de l'enfance à l'âge adulte</t>
  </si>
  <si>
    <t xml:space="preserve">Hypoxémie : Prise en charge </t>
  </si>
  <si>
    <t xml:space="preserve">Troubles fonctionels  respiratoires (hyperventilation…..) </t>
  </si>
  <si>
    <t xml:space="preserve">DDB: stratégie diagnostique  </t>
  </si>
  <si>
    <t xml:space="preserve">Pathologies d'inhalation et Poumon  </t>
  </si>
  <si>
    <t xml:space="preserve">Pathologies interstitielles : nosologie et stratégie diagnostique  </t>
  </si>
  <si>
    <t xml:space="preserve">Pathologies interstitielles : mise en route et suivi du traitement </t>
  </si>
  <si>
    <t>Année 1</t>
  </si>
  <si>
    <t>Année 2</t>
  </si>
  <si>
    <t>Accueil - Mémoires - Dyspnées aiguës</t>
  </si>
  <si>
    <t>Sarcoidose et granulomatose</t>
  </si>
  <si>
    <t>Poumon Hyperéosinophile</t>
  </si>
  <si>
    <t>Prise en charge respiratoire du polyhandicap</t>
  </si>
  <si>
    <t xml:space="preserve"> Syndrome restrictif de l'enfant: quelle stratégie diagnostique et thérapeutique? </t>
  </si>
  <si>
    <t xml:space="preserve">Malformations cardiaques à retentissement respiratoire </t>
  </si>
  <si>
    <t>Bronchiolite Oblitérante</t>
  </si>
  <si>
    <t>Hemoptysie Hemorragie Alveolaire</t>
  </si>
  <si>
    <t>Pathologie Maladies rares (malformation lymphatique, maladie de surcharge…)</t>
  </si>
  <si>
    <t>Poumons et maladies neuro musculaires: prise en charge</t>
  </si>
  <si>
    <t>Asthme et maladie professionnelle</t>
  </si>
  <si>
    <t>Tuberculose Pulmonaire</t>
  </si>
  <si>
    <t>Pathologies du Sommeil</t>
  </si>
  <si>
    <t>Rôle du microbiote dans les pathologies respiratoires de l'Enfant</t>
  </si>
  <si>
    <t>Dyskinésies ciliaires</t>
  </si>
  <si>
    <t>Anomalies syndromiques du développement pulmonaire</t>
  </si>
  <si>
    <t>Poumons et Maladies de système</t>
  </si>
  <si>
    <t>Pneumopathie d'hypersensibilité de l'enfant</t>
  </si>
  <si>
    <t>Malformations des voies aériennes supérieures</t>
  </si>
  <si>
    <t>Chirurgie Thoracique</t>
  </si>
  <si>
    <t>Mucoviscidose : dépistage, diagnostic, évolution</t>
  </si>
  <si>
    <t>Poumon et déficits immunitaires</t>
  </si>
  <si>
    <t>Poumons et Pollution</t>
  </si>
  <si>
    <t>Echographie Pulmonaire V 1:14</t>
  </si>
  <si>
    <t>ATELIER ECHOGRAPHIE V1 15- V 1 2</t>
  </si>
  <si>
    <t>principe annonce diagnostique</t>
  </si>
  <si>
    <t>Simulation annonce diagnostique / Cas clinique</t>
  </si>
  <si>
    <t>Malformations broncho-pulmonaires</t>
  </si>
  <si>
    <t>Déformations thoraciques et rachidiennes</t>
  </si>
  <si>
    <t>Poumon et drépanocytose</t>
  </si>
  <si>
    <t>Transplantation pulmonaire</t>
  </si>
  <si>
    <t>Tumeurs médiastinales et bronchopulmonaires</t>
  </si>
  <si>
    <t>Mucoviscidose : thérapeutiques</t>
  </si>
  <si>
    <t>Génétiques des maladies respiratoire</t>
  </si>
  <si>
    <t>Anomalie héréditaires des protéines du surfactant</t>
  </si>
  <si>
    <t>Les principes de l'endoscopie bronchiques et Quiz Endoscopique</t>
  </si>
  <si>
    <t>Mycobacterie atypique</t>
  </si>
  <si>
    <t>Hystiocytose pulmonaire</t>
  </si>
  <si>
    <t>Anomalies dynamiques des voies aériennes inférieures</t>
  </si>
  <si>
    <t>proteinose alveolaire</t>
  </si>
  <si>
    <t>Tabac et cannabis</t>
  </si>
  <si>
    <t>Hypertension Pulmonaire</t>
  </si>
  <si>
    <t>Principe de la VNI</t>
  </si>
  <si>
    <t>Atelier VNI/ Atelier Kine</t>
  </si>
  <si>
    <r>
      <t>Téléphone :  0492030597
Mail :</t>
    </r>
    <r>
      <rPr>
        <sz val="11"/>
        <color theme="1"/>
        <rFont val="Calibri"/>
        <family val="2"/>
        <scheme val="minor"/>
      </rPr>
      <t xml:space="preserve"> Lisa.GIOVANNINI-CHAMI@univ-cotedazur.fr</t>
    </r>
  </si>
  <si>
    <t xml:space="preserve">DIU de pneumologie et allergologie pédiatrique </t>
  </si>
  <si>
    <t xml:space="preserve">Acquérir une compétence en pneumoallergologie                                                                                                                                                                                                                                                                                                                                                         
Connaitre les principales maladies respiratoires et allergologiques de l’enfant, savoir les traiter, hiérarchiser les examens complémentaires et savoir adresser aux centres experts
Savoir réaliser et interpréter des tests allergologiques, une spirométrie
Savoir indiquer une fibroscopie bronchique, une mise sous ventilation non invasive                                                                                                                                                                                                                                                                                                                                                                                                 Stage  : Les étudiants, outre les 2 années d'enseignement théorique, doivent effectuer un stage hospitalier organisé par le maître de stage (liste nationale validée par le conseil scientifique de la SP2A, société pédiatrique de pneumologie et allergologie) et répondant aux objectifs préalablement fixés (30 consultations de pneumoallergologie pédiatrique si formation continue ou 6 mois de stage validant si formation initiale, 10 séances d’EFR, 10 séancesd’explorations allergologiques, 5 endoscopies bronchiques). Ce stage doit permettre l'acquisition de la pratique clinique, radiologique et des explorations fonctionnelles respiratoires de base chez l'enfant. Le maître de stage valide la formation pratique délivrée au cours du stage.                                                                                                                                                                                                                                                                                           Le but de former des pneumo-pédiatres capables de prendre en charge l'ensemble des problèmes de la disciplione sur les plancs diagnostics, thérapeutique et de la prévention. L'objectif final est d'apporter aux étudiants, en complément de leur formation initiale de pédiatre, des compétences en pneumologie leur permettant de prendre en charge l'ensemble des problèmes de la discipline sur le plan diagnostic, thérapeutique et préventif. </t>
  </si>
  <si>
    <t xml:space="preserve">Vcolume horaire sur 2 ans </t>
  </si>
  <si>
    <t xml:space="preserve">Le programme est composé de cours théoriques en distanciel  et de TD en présentiel.                                                                                                                                                                                                                                                                                                                                                                                                             La première année est gérée par un coordonateur "parisien", alors que la deuxième année est gérée par un coordonateur "provincal". 
La première année a un programme centré sur les bronchopathies, les maladies infectieuses pulmonaires, les allergies et les techniques d'explorations pour un volume horaire de 80h. La première année est gérée par Paris et les cours dispensés à Paris.
La deuxième année aborde les maladies rares respiratoires, pour un volume horaire de 90h.  La deuxième année est gérée par Nice et les cours sont dispensés à paris                                                                                                                                                                                                                                                                                                                                                                     Parallèlement, les étudiants effectuent un stage pratique de 12 mois au cours duquel  sont abordées les notions pratique de prise en charge clinique et d'exprotations spécialisées.                                                                                                                                                                                                                               POur passer de la première à la deuxième année, les étudiants ont un examen final écrit en première année pour lequel ils doivent obtenir une moyenne de 10/20.  </t>
  </si>
  <si>
    <t xml:space="preserve">Durée du stage :  Le maître de stage valide la formation pratique délivrée au cours du stage
1-Si formation initiale: 6 mois de stage
2-Si formation continue: 30 consultations de pneumoallergologie pédiatrique  
10 séances d’EFR
10 séances d’explorations allergologiques
5 endoscopies bronchiques
Ce stage doit permettre l'acquisition de la pratique clinique, radiologique et des explorations fonctionnelles respiratoires de base chez l'enfant. 
</t>
  </si>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</sst>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6"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rgb="FFFF0000"/>
      <name val="Calibri"/>
      <family val="2"/>
      <scheme val="minor"/>
    </font>
    <font>
      <sz val="10"/>
      <color rgb="FF000000"/>
      <name val="Calibri"/>
      <family val="2"/>
      <scheme val="minor"/>
    </font>
    <font>
      <sz val="11"/>
      <color rgb="FFFF0000"/>
      <name val="Calibri"/>
      <family val="2"/>
      <scheme val="minor"/>
    </font>
    <font>
      <sz val="12"/>
      <color theme="1" tint="4.9989318521683403E-2"/>
      <name val="Calibri"/>
      <family val="2"/>
      <scheme val="minor"/>
    </font>
    <font>
      <sz val="12"/>
      <color rgb="FF000000"/>
      <name val="Calibri"/>
      <family val="2"/>
    </font>
    <font>
      <u/>
      <sz val="12"/>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39997558519241921"/>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bottom/>
      <diagonal/>
    </border>
    <border>
      <left style="medium">
        <color rgb="FF000000"/>
      </left>
      <right style="medium">
        <color indexed="64"/>
      </right>
      <top/>
      <bottom style="medium">
        <color indexed="64"/>
      </bottom>
      <diagonal/>
    </border>
    <border>
      <left style="medium">
        <color rgb="FF000000"/>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323">
    <xf numFmtId="0" fontId="0" fillId="0" borderId="0" xfId="0"/>
    <xf numFmtId="0" fontId="4"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6" fillId="3" borderId="1" xfId="0" applyFont="1" applyFill="1" applyBorder="1" applyAlignment="1">
      <alignment vertical="center"/>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7"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28" xfId="0" applyFont="1" applyBorder="1" applyAlignment="1">
      <alignment vertical="top"/>
    </xf>
    <xf numFmtId="0" fontId="3" fillId="0" borderId="30" xfId="0" applyFont="1" applyBorder="1" applyAlignment="1">
      <alignment vertical="top"/>
    </xf>
    <xf numFmtId="0" fontId="0" fillId="0" borderId="1" xfId="0" applyBorder="1" applyAlignment="1">
      <alignment vertical="center"/>
    </xf>
    <xf numFmtId="0" fontId="0" fillId="0" borderId="30" xfId="0" applyBorder="1"/>
    <xf numFmtId="0" fontId="18" fillId="0" borderId="30" xfId="0" applyFont="1" applyBorder="1" applyAlignment="1">
      <alignment vertical="center" wrapText="1"/>
    </xf>
    <xf numFmtId="0" fontId="18" fillId="0" borderId="28" xfId="0" applyFont="1" applyBorder="1" applyAlignment="1">
      <alignment horizontal="center" vertical="center" wrapText="1"/>
    </xf>
    <xf numFmtId="0" fontId="3" fillId="0" borderId="21" xfId="0" applyFont="1" applyBorder="1" applyAlignment="1">
      <alignment horizontal="left" vertical="top" wrapText="1"/>
    </xf>
    <xf numFmtId="0" fontId="3" fillId="4" borderId="25" xfId="0" applyFont="1" applyFill="1" applyBorder="1" applyAlignment="1">
      <alignment horizontal="left" vertical="top" wrapText="1"/>
    </xf>
    <xf numFmtId="0" fontId="3" fillId="4" borderId="28" xfId="0" applyFont="1" applyFill="1" applyBorder="1" applyAlignment="1">
      <alignment horizontal="left" vertical="top" wrapText="1"/>
    </xf>
    <xf numFmtId="0" fontId="3" fillId="0" borderId="30" xfId="0" applyFont="1" applyBorder="1" applyAlignment="1">
      <alignment vertical="top" wrapText="1"/>
    </xf>
    <xf numFmtId="0" fontId="3" fillId="0" borderId="19" xfId="0" applyFont="1" applyBorder="1" applyAlignment="1">
      <alignment vertical="top" wrapText="1"/>
    </xf>
    <xf numFmtId="0" fontId="3" fillId="4" borderId="28" xfId="0" applyFont="1" applyFill="1" applyBorder="1" applyAlignment="1">
      <alignment vertical="top" wrapText="1"/>
    </xf>
    <xf numFmtId="0" fontId="3" fillId="4" borderId="25" xfId="0" applyFont="1" applyFill="1" applyBorder="1" applyAlignment="1">
      <alignment vertical="top" wrapText="1"/>
    </xf>
    <xf numFmtId="0" fontId="3" fillId="4" borderId="26"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19"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7" fontId="0" fillId="0" borderId="29" xfId="0" applyNumberFormat="1" applyBorder="1"/>
    <xf numFmtId="167" fontId="0" fillId="0" borderId="30" xfId="0" applyNumberFormat="1" applyBorder="1"/>
    <xf numFmtId="0" fontId="6" fillId="3" borderId="15" xfId="0" applyFont="1" applyFill="1" applyBorder="1" applyAlignment="1" applyProtection="1">
      <alignment horizontal="center" vertical="center"/>
      <protection locked="0"/>
    </xf>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9" fillId="0" borderId="44" xfId="2" applyNumberFormat="1" applyFont="1" applyBorder="1"/>
    <xf numFmtId="2" fontId="0" fillId="0" borderId="1" xfId="2" applyNumberFormat="1" applyFont="1" applyBorder="1"/>
    <xf numFmtId="0" fontId="20" fillId="0" borderId="1" xfId="0" applyFont="1" applyBorder="1" applyAlignment="1" applyProtection="1">
      <alignment vertical="center" wrapText="1"/>
      <protection locked="0"/>
    </xf>
    <xf numFmtId="0" fontId="3" fillId="10" borderId="33" xfId="0" applyNumberFormat="1" applyFont="1" applyFill="1" applyBorder="1" applyAlignment="1">
      <alignment horizontal="center" vertical="center" wrapText="1"/>
    </xf>
    <xf numFmtId="0" fontId="3" fillId="10" borderId="45"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4" xfId="0" applyNumberFormat="1" applyFont="1" applyFill="1" applyBorder="1" applyAlignment="1">
      <alignment horizontal="center" vertical="center" wrapText="1"/>
    </xf>
    <xf numFmtId="0" fontId="3"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3" fillId="0" borderId="30" xfId="0" applyNumberFormat="1" applyFont="1" applyBorder="1" applyAlignment="1">
      <alignment vertical="top" wrapText="1"/>
    </xf>
    <xf numFmtId="0" fontId="0" fillId="0" borderId="0" xfId="0" applyProtection="1"/>
    <xf numFmtId="0" fontId="5" fillId="0" borderId="0" xfId="0" applyFont="1" applyAlignment="1" applyProtection="1">
      <alignment horizontal="left" vertical="center"/>
    </xf>
    <xf numFmtId="0" fontId="5" fillId="0" borderId="0" xfId="0" applyFont="1" applyAlignment="1" applyProtection="1">
      <alignment vertical="center"/>
    </xf>
    <xf numFmtId="0" fontId="5" fillId="4" borderId="1" xfId="0" applyFont="1" applyFill="1" applyBorder="1" applyAlignment="1" applyProtection="1">
      <alignment horizontal="center" vertical="center"/>
    </xf>
    <xf numFmtId="168" fontId="0" fillId="0" borderId="1" xfId="0" applyNumberFormat="1" applyBorder="1" applyProtection="1"/>
    <xf numFmtId="0" fontId="0" fillId="0" borderId="56" xfId="0" applyBorder="1" applyProtection="1"/>
    <xf numFmtId="0" fontId="5" fillId="0" borderId="1" xfId="0" applyFont="1" applyBorder="1" applyAlignment="1" applyProtection="1">
      <alignment horizontal="center" vertical="center"/>
    </xf>
    <xf numFmtId="168" fontId="25" fillId="0" borderId="1" xfId="0" applyNumberFormat="1" applyFont="1" applyBorder="1" applyAlignment="1" applyProtection="1">
      <alignment horizontal="center" vertical="center"/>
    </xf>
    <xf numFmtId="0" fontId="26" fillId="0" borderId="0" xfId="0" applyFont="1" applyProtection="1"/>
    <xf numFmtId="164" fontId="27"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8" fillId="0" borderId="0" xfId="0" applyFont="1" applyProtection="1"/>
    <xf numFmtId="0" fontId="29" fillId="0" borderId="0" xfId="0" applyFont="1" applyProtection="1"/>
    <xf numFmtId="0" fontId="5"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7"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30" fillId="0" borderId="1" xfId="0" applyFont="1" applyBorder="1" applyAlignment="1" applyProtection="1">
      <alignment vertical="center"/>
      <protection locked="0"/>
    </xf>
    <xf numFmtId="0" fontId="30" fillId="0" borderId="7" xfId="0" applyFont="1" applyBorder="1" applyAlignment="1" applyProtection="1">
      <alignment vertical="center"/>
      <protection locked="0"/>
    </xf>
    <xf numFmtId="0" fontId="0" fillId="0" borderId="1" xfId="0" applyBorder="1" applyProtection="1">
      <protection locked="0"/>
    </xf>
    <xf numFmtId="0" fontId="19" fillId="5" borderId="0" xfId="0" applyFont="1" applyFill="1" applyBorder="1" applyAlignment="1">
      <alignment horizontal="center" vertical="center" wrapText="1"/>
    </xf>
    <xf numFmtId="0" fontId="19" fillId="5" borderId="58" xfId="0" applyFont="1" applyFill="1" applyBorder="1" applyAlignment="1">
      <alignment horizontal="left" vertical="center" wrapText="1"/>
    </xf>
    <xf numFmtId="0" fontId="19" fillId="5" borderId="58" xfId="0" applyFont="1" applyFill="1" applyBorder="1" applyAlignment="1">
      <alignment horizontal="center" vertical="center" wrapText="1"/>
    </xf>
    <xf numFmtId="0" fontId="19" fillId="5" borderId="59" xfId="0" applyFont="1" applyFill="1" applyBorder="1" applyAlignment="1">
      <alignment horizontal="center" vertical="center" wrapText="1"/>
    </xf>
    <xf numFmtId="168" fontId="32" fillId="5" borderId="1" xfId="0" applyNumberFormat="1" applyFont="1" applyFill="1" applyBorder="1" applyProtection="1">
      <protection locked="0"/>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0" fillId="0" borderId="1" xfId="0" applyBorder="1" applyAlignment="1">
      <alignment horizontal="right"/>
    </xf>
    <xf numFmtId="0" fontId="19" fillId="5" borderId="60"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1" fillId="2" borderId="0" xfId="0" applyFont="1" applyFill="1"/>
    <xf numFmtId="0" fontId="0" fillId="0" borderId="61" xfId="0" applyBorder="1"/>
    <xf numFmtId="0" fontId="0" fillId="0" borderId="0" xfId="0"/>
    <xf numFmtId="0" fontId="0" fillId="0" borderId="0" xfId="0"/>
    <xf numFmtId="0" fontId="0" fillId="2" borderId="0" xfId="0" applyFill="1"/>
    <xf numFmtId="0" fontId="0" fillId="2" borderId="1" xfId="0" applyFill="1" applyBorder="1"/>
    <xf numFmtId="0" fontId="0" fillId="0" borderId="1" xfId="0" applyBorder="1" applyAlignment="1">
      <alignment wrapText="1"/>
    </xf>
    <xf numFmtId="0" fontId="0" fillId="0" borderId="1" xfId="0" applyBorder="1" applyAlignment="1">
      <alignment horizontal="center" vertical="center"/>
    </xf>
    <xf numFmtId="0" fontId="31" fillId="0" borderId="1" xfId="0" applyFont="1" applyBorder="1" applyAlignment="1">
      <alignment horizontal="center" vertical="center"/>
    </xf>
    <xf numFmtId="0" fontId="34" fillId="12" borderId="0" xfId="0" applyFont="1" applyFill="1" applyBorder="1" applyAlignment="1">
      <alignment vertical="center"/>
    </xf>
    <xf numFmtId="0" fontId="34" fillId="12" borderId="15" xfId="0" applyFont="1" applyFill="1" applyBorder="1" applyAlignment="1">
      <alignment vertical="center"/>
    </xf>
    <xf numFmtId="0" fontId="34" fillId="12" borderId="15" xfId="0" applyFont="1" applyFill="1" applyBorder="1" applyAlignment="1">
      <alignment vertical="center" wrapText="1"/>
    </xf>
    <xf numFmtId="0" fontId="1" fillId="2" borderId="15" xfId="0" applyFont="1" applyFill="1" applyBorder="1" applyAlignment="1">
      <alignment wrapText="1"/>
    </xf>
    <xf numFmtId="0" fontId="12" fillId="2" borderId="15" xfId="0" applyFont="1" applyFill="1" applyBorder="1"/>
    <xf numFmtId="0" fontId="1" fillId="2" borderId="15" xfId="0" applyFont="1" applyFill="1" applyBorder="1" applyAlignment="1">
      <alignment vertical="center" wrapText="1"/>
    </xf>
    <xf numFmtId="0" fontId="0" fillId="2" borderId="15" xfId="0" applyFill="1" applyBorder="1"/>
    <xf numFmtId="0" fontId="1" fillId="2" borderId="15" xfId="0" applyFont="1" applyFill="1" applyBorder="1"/>
    <xf numFmtId="0" fontId="1" fillId="2" borderId="15" xfId="0" applyFont="1" applyFill="1" applyBorder="1" applyAlignment="1">
      <alignment vertical="top"/>
    </xf>
    <xf numFmtId="0" fontId="1" fillId="2" borderId="34" xfId="0" applyFont="1" applyFill="1" applyBorder="1"/>
    <xf numFmtId="0" fontId="12" fillId="0" borderId="15" xfId="0" applyFont="1" applyBorder="1"/>
    <xf numFmtId="0" fontId="12" fillId="2" borderId="15" xfId="0" applyFont="1" applyFill="1" applyBorder="1" applyAlignment="1">
      <alignment vertical="center" wrapText="1"/>
    </xf>
    <xf numFmtId="0" fontId="12" fillId="2" borderId="15" xfId="0" applyFont="1" applyFill="1" applyBorder="1" applyAlignment="1">
      <alignment horizontal="left"/>
    </xf>
    <xf numFmtId="0" fontId="9" fillId="2" borderId="15" xfId="0" applyFont="1" applyFill="1" applyBorder="1"/>
    <xf numFmtId="0" fontId="12" fillId="2" borderId="15" xfId="0" applyFont="1" applyFill="1" applyBorder="1" applyAlignment="1">
      <alignment wrapText="1"/>
    </xf>
    <xf numFmtId="0" fontId="9" fillId="2" borderId="15" xfId="0" applyFont="1" applyFill="1" applyBorder="1" applyAlignment="1">
      <alignment horizontal="left"/>
    </xf>
    <xf numFmtId="0" fontId="1" fillId="2" borderId="15" xfId="0" applyFont="1" applyFill="1" applyBorder="1" applyAlignment="1">
      <alignment horizontal="left"/>
    </xf>
    <xf numFmtId="0" fontId="0" fillId="0" borderId="62" xfId="0" applyBorder="1"/>
    <xf numFmtId="2" fontId="0" fillId="0" borderId="63" xfId="0" applyNumberFormat="1" applyBorder="1"/>
    <xf numFmtId="2" fontId="0" fillId="0" borderId="1" xfId="0" applyNumberFormat="1" applyBorder="1"/>
    <xf numFmtId="0" fontId="9" fillId="0" borderId="1" xfId="0" applyFont="1" applyBorder="1" applyAlignment="1">
      <alignment horizontal="center"/>
    </xf>
    <xf numFmtId="0" fontId="0" fillId="0" borderId="1" xfId="0" applyBorder="1" applyAlignment="1">
      <alignment horizontal="center"/>
    </xf>
    <xf numFmtId="0" fontId="9" fillId="2" borderId="1" xfId="0" applyFont="1" applyFill="1" applyBorder="1" applyAlignment="1">
      <alignment horizontal="center"/>
    </xf>
    <xf numFmtId="0" fontId="0" fillId="2" borderId="1" xfId="0" applyFill="1" applyBorder="1" applyAlignment="1">
      <alignment horizontal="center"/>
    </xf>
    <xf numFmtId="0" fontId="0" fillId="0" borderId="61" xfId="0"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29" xfId="0" applyBorder="1" applyAlignment="1">
      <alignment horizontal="center"/>
    </xf>
    <xf numFmtId="0" fontId="35" fillId="2" borderId="15" xfId="0" applyFont="1" applyFill="1" applyBorder="1" applyAlignment="1">
      <alignment horizontal="left" wrapText="1"/>
    </xf>
    <xf numFmtId="0" fontId="1" fillId="2" borderId="15" xfId="0" applyFont="1" applyFill="1" applyBorder="1" applyAlignment="1">
      <alignment horizontal="left" vertical="center" wrapText="1"/>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3" fillId="0" borderId="25" xfId="0" applyFont="1" applyBorder="1" applyAlignment="1">
      <alignment horizontal="left" vertical="top" wrapText="1"/>
    </xf>
    <xf numFmtId="0" fontId="3" fillId="0" borderId="19" xfId="0" applyFont="1" applyBorder="1" applyAlignment="1">
      <alignment horizontal="left" vertical="top" wrapText="1"/>
    </xf>
    <xf numFmtId="0" fontId="3" fillId="0" borderId="26" xfId="0" applyFont="1" applyBorder="1" applyAlignment="1">
      <alignment horizontal="left" vertical="top" wrapText="1"/>
    </xf>
    <xf numFmtId="0" fontId="3" fillId="0" borderId="21" xfId="0" applyFont="1" applyBorder="1" applyAlignment="1">
      <alignment horizontal="left" vertical="top" wrapText="1"/>
    </xf>
    <xf numFmtId="0" fontId="3" fillId="0" borderId="27" xfId="0" applyFont="1" applyBorder="1" applyAlignment="1">
      <alignment horizontal="left" vertical="top" wrapText="1"/>
    </xf>
    <xf numFmtId="0" fontId="3" fillId="0" borderId="24" xfId="0" applyFont="1" applyBorder="1" applyAlignment="1">
      <alignment horizontal="left" vertical="top" wrapText="1"/>
    </xf>
    <xf numFmtId="0" fontId="16" fillId="9" borderId="0" xfId="0" applyFont="1" applyFill="1" applyAlignment="1">
      <alignment horizontal="center"/>
    </xf>
    <xf numFmtId="0" fontId="3" fillId="2" borderId="27"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5" borderId="25" xfId="0" applyFont="1" applyFill="1" applyBorder="1" applyAlignment="1">
      <alignment horizontal="left"/>
    </xf>
    <xf numFmtId="0" fontId="3" fillId="5" borderId="18" xfId="0" applyFont="1" applyFill="1" applyBorder="1" applyAlignment="1">
      <alignment horizontal="left"/>
    </xf>
    <xf numFmtId="0" fontId="3" fillId="5" borderId="19" xfId="0" applyFont="1" applyFill="1" applyBorder="1" applyAlignment="1">
      <alignment horizontal="left"/>
    </xf>
    <xf numFmtId="0" fontId="10" fillId="6" borderId="26"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1" xfId="0" applyFont="1" applyFill="1" applyBorder="1" applyAlignment="1">
      <alignment horizontal="left" vertical="top" wrapText="1"/>
    </xf>
    <xf numFmtId="0" fontId="10" fillId="4" borderId="26"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9" fillId="2" borderId="26" xfId="0" applyNumberFormat="1" applyFont="1" applyFill="1" applyBorder="1" applyAlignment="1" applyProtection="1">
      <alignment horizontal="left" vertical="top" wrapText="1"/>
      <protection locked="0"/>
    </xf>
    <xf numFmtId="49" fontId="32" fillId="2" borderId="0" xfId="0" applyNumberFormat="1" applyFont="1" applyFill="1" applyBorder="1" applyAlignment="1" applyProtection="1">
      <alignment horizontal="left" vertical="top" wrapText="1"/>
      <protection locked="0"/>
    </xf>
    <xf numFmtId="49" fontId="32" fillId="2" borderId="21" xfId="0" applyNumberFormat="1" applyFont="1" applyFill="1" applyBorder="1" applyAlignment="1" applyProtection="1">
      <alignment horizontal="left" vertical="top" wrapText="1"/>
      <protection locked="0"/>
    </xf>
    <xf numFmtId="49" fontId="32" fillId="2" borderId="26" xfId="0" applyNumberFormat="1" applyFont="1" applyFill="1" applyBorder="1" applyAlignment="1" applyProtection="1">
      <alignment horizontal="left" vertical="top" wrapText="1"/>
      <protection locked="0"/>
    </xf>
    <xf numFmtId="49" fontId="32" fillId="2" borderId="27" xfId="0" applyNumberFormat="1" applyFont="1" applyFill="1" applyBorder="1" applyAlignment="1" applyProtection="1">
      <alignment horizontal="left" vertical="top" wrapText="1"/>
      <protection locked="0"/>
    </xf>
    <xf numFmtId="49" fontId="32" fillId="2" borderId="23" xfId="0" applyNumberFormat="1" applyFont="1" applyFill="1" applyBorder="1" applyAlignment="1" applyProtection="1">
      <alignment horizontal="left" vertical="top" wrapText="1"/>
      <protection locked="0"/>
    </xf>
    <xf numFmtId="49" fontId="32" fillId="2" borderId="24" xfId="0" applyNumberFormat="1" applyFon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4" fillId="5" borderId="25" xfId="0" applyFont="1" applyFill="1" applyBorder="1" applyAlignment="1">
      <alignment horizontal="left"/>
    </xf>
    <xf numFmtId="0" fontId="15" fillId="5" borderId="18" xfId="0" applyFont="1" applyFill="1" applyBorder="1" applyAlignment="1">
      <alignment horizontal="left"/>
    </xf>
    <xf numFmtId="0" fontId="15"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1" fillId="5" borderId="28" xfId="0" applyFont="1" applyFill="1" applyBorder="1" applyAlignment="1">
      <alignment horizontal="center"/>
    </xf>
    <xf numFmtId="0" fontId="11" fillId="5" borderId="29" xfId="0" applyFont="1" applyFill="1" applyBorder="1" applyAlignment="1">
      <alignment horizontal="center"/>
    </xf>
    <xf numFmtId="0" fontId="11" fillId="5" borderId="30" xfId="0" applyFont="1" applyFill="1" applyBorder="1" applyAlignment="1">
      <alignment horizontal="center"/>
    </xf>
    <xf numFmtId="0" fontId="21" fillId="11" borderId="25" xfId="0" applyFont="1" applyFill="1" applyBorder="1" applyAlignment="1">
      <alignment horizontal="center" vertical="center"/>
    </xf>
    <xf numFmtId="0" fontId="22" fillId="11" borderId="18" xfId="0" applyFont="1" applyFill="1" applyBorder="1" applyAlignment="1">
      <alignment horizontal="center" vertical="center"/>
    </xf>
    <xf numFmtId="0" fontId="8" fillId="4" borderId="28"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0" fillId="0" borderId="0" xfId="0" applyAlignment="1">
      <alignment horizontal="left" wrapText="1"/>
    </xf>
    <xf numFmtId="0" fontId="6" fillId="2" borderId="1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1" fillId="3" borderId="15" xfId="0" applyFont="1" applyFill="1" applyBorder="1" applyAlignment="1">
      <alignment horizontal="left" vertical="center"/>
    </xf>
    <xf numFmtId="0" fontId="6" fillId="3" borderId="16" xfId="0" applyFont="1" applyFill="1" applyBorder="1" applyAlignment="1">
      <alignment horizontal="left" vertical="center"/>
    </xf>
    <xf numFmtId="0" fontId="6" fillId="3" borderId="55" xfId="0" applyFont="1" applyFill="1" applyBorder="1" applyAlignment="1">
      <alignment horizontal="left" vertical="center"/>
    </xf>
    <xf numFmtId="0" fontId="6" fillId="3" borderId="31" xfId="0" applyFont="1" applyFill="1" applyBorder="1" applyAlignment="1">
      <alignment horizontal="left" vertical="center" wrapText="1"/>
    </xf>
    <xf numFmtId="0" fontId="6" fillId="3" borderId="51" xfId="0" applyFont="1" applyFill="1" applyBorder="1" applyAlignment="1">
      <alignment horizontal="left" vertical="center" wrapText="1"/>
    </xf>
    <xf numFmtId="0" fontId="6" fillId="3" borderId="52" xfId="0" applyFont="1" applyFill="1" applyBorder="1" applyAlignment="1">
      <alignment horizontal="left" vertical="center" wrapText="1"/>
    </xf>
    <xf numFmtId="0" fontId="23" fillId="5" borderId="49"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2" xfId="0" applyNumberFormat="1" applyBorder="1" applyAlignment="1" applyProtection="1">
      <alignment horizontal="center" vertical="center"/>
      <protection locked="0"/>
    </xf>
    <xf numFmtId="165" fontId="0" fillId="0" borderId="53" xfId="0" applyNumberFormat="1" applyBorder="1" applyAlignment="1" applyProtection="1">
      <alignment horizontal="center" vertical="center"/>
      <protection locked="0"/>
    </xf>
    <xf numFmtId="165" fontId="0" fillId="0" borderId="1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55" xfId="0" applyFont="1" applyFill="1" applyBorder="1" applyAlignment="1">
      <alignment horizontal="left" vertical="center" wrapText="1"/>
    </xf>
    <xf numFmtId="0" fontId="6"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15"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left" vertical="center"/>
    </xf>
    <xf numFmtId="0" fontId="3" fillId="2" borderId="15"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3" fillId="6" borderId="46" xfId="0" applyFont="1" applyFill="1" applyBorder="1" applyAlignment="1">
      <alignment horizontal="left"/>
    </xf>
    <xf numFmtId="0" fontId="3" fillId="6" borderId="13" xfId="0" applyFont="1" applyFill="1" applyBorder="1" applyAlignment="1">
      <alignment horizontal="left"/>
    </xf>
    <xf numFmtId="0" fontId="3" fillId="6" borderId="14" xfId="0" applyFont="1" applyFill="1" applyBorder="1" applyAlignment="1">
      <alignment horizontal="left"/>
    </xf>
    <xf numFmtId="0" fontId="8" fillId="5" borderId="47" xfId="0" applyFont="1" applyFill="1" applyBorder="1" applyAlignment="1">
      <alignment horizontal="center" vertical="center" wrapText="1"/>
    </xf>
    <xf numFmtId="0" fontId="8"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8" fontId="0" fillId="0" borderId="15" xfId="0" applyNumberFormat="1" applyBorder="1" applyAlignment="1" applyProtection="1">
      <alignment horizontal="center" vertical="center"/>
    </xf>
    <xf numFmtId="168" fontId="0" fillId="0" borderId="17" xfId="0" applyNumberFormat="1" applyBorder="1" applyAlignment="1" applyProtection="1">
      <alignment horizontal="center" vertical="center"/>
    </xf>
    <xf numFmtId="49" fontId="5" fillId="2" borderId="15" xfId="0" applyNumberFormat="1" applyFont="1" applyFill="1" applyBorder="1" applyAlignment="1" applyProtection="1">
      <alignment horizontal="left" vertical="center"/>
    </xf>
    <xf numFmtId="0" fontId="5" fillId="2" borderId="16" xfId="0" applyNumberFormat="1" applyFont="1" applyFill="1" applyBorder="1" applyAlignment="1" applyProtection="1">
      <alignment horizontal="left" vertical="center"/>
    </xf>
    <xf numFmtId="0" fontId="5" fillId="2" borderId="17" xfId="0" applyNumberFormat="1" applyFont="1" applyFill="1" applyBorder="1" applyAlignment="1" applyProtection="1">
      <alignment horizontal="left" vertical="center"/>
    </xf>
    <xf numFmtId="0" fontId="5" fillId="5" borderId="15" xfId="0" applyFont="1" applyFill="1" applyBorder="1" applyAlignment="1" applyProtection="1">
      <alignment horizontal="left" vertical="center"/>
      <protection locked="0"/>
    </xf>
    <xf numFmtId="0" fontId="5" fillId="5" borderId="16" xfId="0" applyFont="1" applyFill="1" applyBorder="1" applyAlignment="1" applyProtection="1">
      <alignment horizontal="left" vertical="center"/>
      <protection locked="0"/>
    </xf>
    <xf numFmtId="0" fontId="5" fillId="5" borderId="17" xfId="0" applyFont="1" applyFill="1" applyBorder="1" applyAlignment="1" applyProtection="1">
      <alignment horizontal="left" vertical="center"/>
      <protection locked="0"/>
    </xf>
    <xf numFmtId="0" fontId="25" fillId="6" borderId="28" xfId="0" applyFont="1" applyFill="1" applyBorder="1" applyAlignment="1" applyProtection="1">
      <alignment horizontal="center" vertical="center"/>
    </xf>
    <xf numFmtId="0" fontId="25" fillId="6" borderId="29"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5" fillId="6" borderId="11"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168" fontId="32" fillId="5" borderId="15" xfId="0" applyNumberFormat="1" applyFont="1" applyFill="1" applyBorder="1" applyAlignment="1" applyProtection="1">
      <alignment horizontal="center" vertical="center"/>
      <protection locked="0"/>
    </xf>
    <xf numFmtId="168" fontId="32" fillId="5" borderId="17" xfId="0" applyNumberFormat="1" applyFont="1" applyFill="1" applyBorder="1" applyAlignment="1" applyProtection="1">
      <alignment horizontal="center" vertical="center"/>
      <protection locked="0"/>
    </xf>
    <xf numFmtId="0" fontId="24" fillId="0" borderId="0" xfId="0" applyFont="1" applyAlignment="1" applyProtection="1">
      <alignment horizontal="center" vertical="center"/>
    </xf>
    <xf numFmtId="0" fontId="0" fillId="0" borderId="17" xfId="0" applyFont="1" applyBorder="1" applyAlignment="1" applyProtection="1">
      <alignment horizontal="left"/>
    </xf>
    <xf numFmtId="0" fontId="7" fillId="0" borderId="1" xfId="0" applyFont="1" applyBorder="1" applyAlignment="1">
      <alignment horizontal="left" vertical="top"/>
    </xf>
    <xf numFmtId="168" fontId="0" fillId="5" borderId="15" xfId="0" applyNumberFormat="1" applyFill="1" applyBorder="1" applyAlignment="1" applyProtection="1">
      <alignment horizontal="center" vertical="center"/>
      <protection locked="0"/>
    </xf>
    <xf numFmtId="168" fontId="0" fillId="5" borderId="17" xfId="0" applyNumberFormat="1" applyFill="1" applyBorder="1" applyAlignment="1" applyProtection="1">
      <alignment horizontal="center" vertical="center"/>
      <protection locked="0"/>
    </xf>
    <xf numFmtId="0" fontId="25" fillId="0" borderId="15" xfId="0" applyFont="1" applyBorder="1" applyAlignment="1" applyProtection="1">
      <alignment horizontal="center" vertical="center"/>
    </xf>
    <xf numFmtId="0" fontId="25" fillId="0" borderId="16" xfId="0" applyFont="1" applyBorder="1" applyAlignment="1" applyProtection="1">
      <alignment horizontal="center" vertical="center"/>
    </xf>
    <xf numFmtId="0" fontId="25" fillId="0" borderId="17" xfId="0" applyFont="1" applyBorder="1" applyAlignment="1" applyProtection="1">
      <alignment horizontal="center" vertical="center"/>
    </xf>
    <xf numFmtId="168" fontId="25" fillId="0" borderId="15" xfId="0" applyNumberFormat="1" applyFont="1" applyBorder="1" applyAlignment="1" applyProtection="1">
      <alignment horizontal="center" vertical="center"/>
    </xf>
    <xf numFmtId="168" fontId="25" fillId="0" borderId="17" xfId="0" applyNumberFormat="1" applyFont="1" applyBorder="1" applyAlignment="1" applyProtection="1">
      <alignment horizontal="center" vertical="center"/>
    </xf>
    <xf numFmtId="168" fontId="24" fillId="0" borderId="15" xfId="0" applyNumberFormat="1" applyFont="1" applyBorder="1" applyAlignment="1" applyProtection="1">
      <alignment horizontal="center" vertical="center"/>
    </xf>
    <xf numFmtId="168" fontId="24" fillId="0" borderId="16" xfId="0" applyNumberFormat="1" applyFont="1" applyBorder="1" applyAlignment="1" applyProtection="1">
      <alignment horizontal="center" vertical="center"/>
    </xf>
    <xf numFmtId="168" fontId="24" fillId="0" borderId="17" xfId="0" applyNumberFormat="1" applyFont="1" applyBorder="1" applyAlignment="1" applyProtection="1">
      <alignment horizontal="center" vertical="center"/>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5" xfId="0" applyFont="1" applyBorder="1" applyAlignment="1">
      <alignment horizontal="left" vertical="top"/>
    </xf>
    <xf numFmtId="0" fontId="9" fillId="0" borderId="16" xfId="0" applyFont="1" applyBorder="1" applyAlignment="1">
      <alignment horizontal="left" vertical="top"/>
    </xf>
    <xf numFmtId="0" fontId="9" fillId="0" borderId="17" xfId="0" applyFont="1" applyBorder="1" applyAlignment="1">
      <alignment horizontal="left" vertical="top"/>
    </xf>
    <xf numFmtId="0" fontId="5" fillId="5" borderId="28" xfId="0" applyFont="1" applyFill="1" applyBorder="1" applyAlignment="1">
      <alignment horizontal="left"/>
    </xf>
    <xf numFmtId="0" fontId="5" fillId="5" borderId="29" xfId="0" applyFont="1" applyFill="1" applyBorder="1" applyAlignment="1">
      <alignment horizontal="left"/>
    </xf>
    <xf numFmtId="0" fontId="5" fillId="5" borderId="50" xfId="0" applyFont="1" applyFill="1" applyBorder="1" applyAlignment="1">
      <alignment horizontal="left"/>
    </xf>
    <xf numFmtId="0" fontId="16"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sachami/Documents/TRAVAIL%20HOPITAL/2022/Projets/IHU/Dossier%20final/X:/christine.gragnola/DIU%20%20RENOUVELLEMENT%20MAQUETTE/MAQUETTE%202022/URGENCES/DIU%20URGEN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topLeftCell="A2" zoomScaleNormal="100" workbookViewId="0">
      <selection activeCell="B10" sqref="B10"/>
    </sheetView>
  </sheetViews>
  <sheetFormatPr baseColWidth="10" defaultRowHeight="14.4" x14ac:dyDescent="0.3"/>
  <cols>
    <col min="1" max="1" width="133.33203125" customWidth="1"/>
    <col min="2" max="2" width="34.44140625" customWidth="1"/>
    <col min="4" max="4" width="47.44140625" customWidth="1"/>
  </cols>
  <sheetData>
    <row r="1" spans="1:6" ht="68.25" customHeight="1" thickBot="1" x14ac:dyDescent="0.35">
      <c r="A1" s="46" t="s">
        <v>189</v>
      </c>
      <c r="B1" s="45"/>
      <c r="C1" s="16"/>
    </row>
    <row r="2" spans="1:6" ht="15" thickBot="1" x14ac:dyDescent="0.35"/>
    <row r="3" spans="1:6" ht="29.4" thickBot="1" x14ac:dyDescent="0.35">
      <c r="A3" s="49" t="s">
        <v>358</v>
      </c>
      <c r="B3" s="84" t="s">
        <v>451</v>
      </c>
    </row>
    <row r="4" spans="1:6" ht="15" thickBot="1" x14ac:dyDescent="0.35">
      <c r="A4" s="49" t="s">
        <v>359</v>
      </c>
      <c r="B4" s="44" t="s">
        <v>131</v>
      </c>
      <c r="D4" s="16"/>
      <c r="E4" s="16"/>
      <c r="F4" s="16"/>
    </row>
    <row r="5" spans="1:6" ht="15" thickBot="1" x14ac:dyDescent="0.35">
      <c r="A5" s="52" t="s">
        <v>361</v>
      </c>
      <c r="B5" s="50" t="s">
        <v>49</v>
      </c>
      <c r="D5" s="16"/>
      <c r="E5" s="16"/>
      <c r="F5" s="16"/>
    </row>
    <row r="6" spans="1:6" s="16" customFormat="1" ht="15" thickBot="1" x14ac:dyDescent="0.35">
      <c r="A6" s="53" t="s">
        <v>360</v>
      </c>
      <c r="B6" s="51" t="s">
        <v>120</v>
      </c>
    </row>
    <row r="7" spans="1:6" x14ac:dyDescent="0.3">
      <c r="A7" s="169" t="s">
        <v>251</v>
      </c>
      <c r="B7" s="170"/>
    </row>
    <row r="8" spans="1:6" ht="30" customHeight="1" x14ac:dyDescent="0.3">
      <c r="A8" s="171" t="s">
        <v>257</v>
      </c>
      <c r="B8" s="172"/>
    </row>
    <row r="9" spans="1:6" ht="30.75" customHeight="1" thickBot="1" x14ac:dyDescent="0.35">
      <c r="A9" s="173" t="s">
        <v>450</v>
      </c>
      <c r="B9" s="174"/>
    </row>
    <row r="10" spans="1:6" s="16" customFormat="1" ht="15" thickBot="1" x14ac:dyDescent="0.35">
      <c r="A10" s="54" t="s">
        <v>362</v>
      </c>
      <c r="B10" s="47" t="s">
        <v>2</v>
      </c>
    </row>
    <row r="11" spans="1:6" s="16" customFormat="1" x14ac:dyDescent="0.3">
      <c r="A11" s="48"/>
      <c r="B11" s="57" t="s">
        <v>4</v>
      </c>
      <c r="C11" s="167"/>
      <c r="D11" s="168"/>
    </row>
    <row r="12" spans="1:6" s="16" customFormat="1" ht="106.95" customHeight="1" thickBot="1" x14ac:dyDescent="0.35">
      <c r="A12" s="176" t="s">
        <v>455</v>
      </c>
      <c r="B12" s="177"/>
      <c r="C12" s="167"/>
      <c r="D12" s="168"/>
    </row>
    <row r="14" spans="1:6" x14ac:dyDescent="0.3">
      <c r="A14" s="175" t="s">
        <v>184</v>
      </c>
      <c r="B14" s="175"/>
    </row>
    <row r="16" spans="1:6" x14ac:dyDescent="0.3">
      <c r="A16" s="166"/>
      <c r="B16" s="16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5"/>
  <sheetViews>
    <sheetView zoomScale="70" zoomScaleNormal="70" workbookViewId="0">
      <selection activeCell="A32" sqref="A32:Q32"/>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213" t="s">
        <v>204</v>
      </c>
      <c r="B1" s="214"/>
      <c r="C1" s="214"/>
      <c r="D1" s="214"/>
      <c r="E1" s="214"/>
      <c r="F1" s="214"/>
      <c r="G1" s="214"/>
      <c r="H1" s="214"/>
      <c r="I1" s="214"/>
      <c r="J1" s="214"/>
      <c r="K1" s="214"/>
      <c r="L1" s="214"/>
      <c r="M1" s="214"/>
      <c r="N1" s="214"/>
      <c r="O1" s="214"/>
      <c r="P1" s="214"/>
      <c r="Q1" s="215"/>
    </row>
    <row r="2" spans="1:17" x14ac:dyDescent="0.3">
      <c r="A2" s="178" t="s">
        <v>193</v>
      </c>
      <c r="B2" s="179"/>
      <c r="C2" s="179"/>
      <c r="D2" s="179"/>
      <c r="E2" s="179"/>
      <c r="F2" s="179"/>
      <c r="G2" s="179"/>
      <c r="H2" s="179"/>
      <c r="I2" s="179"/>
      <c r="J2" s="179"/>
      <c r="K2" s="179"/>
      <c r="L2" s="179"/>
      <c r="M2" s="179"/>
      <c r="N2" s="179"/>
      <c r="O2" s="179"/>
      <c r="P2" s="179"/>
      <c r="Q2" s="180"/>
    </row>
    <row r="3" spans="1:17" ht="51" customHeight="1" x14ac:dyDescent="0.3">
      <c r="A3" s="184" t="s">
        <v>195</v>
      </c>
      <c r="B3" s="185"/>
      <c r="C3" s="185"/>
      <c r="D3" s="185"/>
      <c r="E3" s="185"/>
      <c r="F3" s="185"/>
      <c r="G3" s="185"/>
      <c r="H3" s="185"/>
      <c r="I3" s="185"/>
      <c r="J3" s="185"/>
      <c r="K3" s="185"/>
      <c r="L3" s="185"/>
      <c r="M3" s="185"/>
      <c r="N3" s="185"/>
      <c r="O3" s="185"/>
      <c r="P3" s="185"/>
      <c r="Q3" s="186"/>
    </row>
    <row r="4" spans="1:17" x14ac:dyDescent="0.3">
      <c r="A4" s="196" t="s">
        <v>452</v>
      </c>
      <c r="B4" s="197"/>
      <c r="C4" s="197"/>
      <c r="D4" s="197"/>
      <c r="E4" s="197"/>
      <c r="F4" s="197"/>
      <c r="G4" s="197"/>
      <c r="H4" s="197"/>
      <c r="I4" s="197"/>
      <c r="J4" s="197"/>
      <c r="K4" s="197"/>
      <c r="L4" s="197"/>
      <c r="M4" s="197"/>
      <c r="N4" s="197"/>
      <c r="O4" s="197"/>
      <c r="P4" s="197"/>
      <c r="Q4" s="198"/>
    </row>
    <row r="5" spans="1:17" x14ac:dyDescent="0.3">
      <c r="A5" s="199"/>
      <c r="B5" s="197"/>
      <c r="C5" s="197"/>
      <c r="D5" s="197"/>
      <c r="E5" s="197"/>
      <c r="F5" s="197"/>
      <c r="G5" s="197"/>
      <c r="H5" s="197"/>
      <c r="I5" s="197"/>
      <c r="J5" s="197"/>
      <c r="K5" s="197"/>
      <c r="L5" s="197"/>
      <c r="M5" s="197"/>
      <c r="N5" s="197"/>
      <c r="O5" s="197"/>
      <c r="P5" s="197"/>
      <c r="Q5" s="198"/>
    </row>
    <row r="6" spans="1:17" x14ac:dyDescent="0.3">
      <c r="A6" s="199"/>
      <c r="B6" s="197"/>
      <c r="C6" s="197"/>
      <c r="D6" s="197"/>
      <c r="E6" s="197"/>
      <c r="F6" s="197"/>
      <c r="G6" s="197"/>
      <c r="H6" s="197"/>
      <c r="I6" s="197"/>
      <c r="J6" s="197"/>
      <c r="K6" s="197"/>
      <c r="L6" s="197"/>
      <c r="M6" s="197"/>
      <c r="N6" s="197"/>
      <c r="O6" s="197"/>
      <c r="P6" s="197"/>
      <c r="Q6" s="198"/>
    </row>
    <row r="7" spans="1:17" x14ac:dyDescent="0.3">
      <c r="A7" s="199"/>
      <c r="B7" s="197"/>
      <c r="C7" s="197"/>
      <c r="D7" s="197"/>
      <c r="E7" s="197"/>
      <c r="F7" s="197"/>
      <c r="G7" s="197"/>
      <c r="H7" s="197"/>
      <c r="I7" s="197"/>
      <c r="J7" s="197"/>
      <c r="K7" s="197"/>
      <c r="L7" s="197"/>
      <c r="M7" s="197"/>
      <c r="N7" s="197"/>
      <c r="O7" s="197"/>
      <c r="P7" s="197"/>
      <c r="Q7" s="198"/>
    </row>
    <row r="8" spans="1:17" x14ac:dyDescent="0.3">
      <c r="A8" s="199"/>
      <c r="B8" s="197"/>
      <c r="C8" s="197"/>
      <c r="D8" s="197"/>
      <c r="E8" s="197"/>
      <c r="F8" s="197"/>
      <c r="G8" s="197"/>
      <c r="H8" s="197"/>
      <c r="I8" s="197"/>
      <c r="J8" s="197"/>
      <c r="K8" s="197"/>
      <c r="L8" s="197"/>
      <c r="M8" s="197"/>
      <c r="N8" s="197"/>
      <c r="O8" s="197"/>
      <c r="P8" s="197"/>
      <c r="Q8" s="198"/>
    </row>
    <row r="9" spans="1:17" x14ac:dyDescent="0.3">
      <c r="A9" s="199"/>
      <c r="B9" s="197"/>
      <c r="C9" s="197"/>
      <c r="D9" s="197"/>
      <c r="E9" s="197"/>
      <c r="F9" s="197"/>
      <c r="G9" s="197"/>
      <c r="H9" s="197"/>
      <c r="I9" s="197"/>
      <c r="J9" s="197"/>
      <c r="K9" s="197"/>
      <c r="L9" s="197"/>
      <c r="M9" s="197"/>
      <c r="N9" s="197"/>
      <c r="O9" s="197"/>
      <c r="P9" s="197"/>
      <c r="Q9" s="198"/>
    </row>
    <row r="10" spans="1:17" x14ac:dyDescent="0.3">
      <c r="A10" s="199"/>
      <c r="B10" s="197"/>
      <c r="C10" s="197"/>
      <c r="D10" s="197"/>
      <c r="E10" s="197"/>
      <c r="F10" s="197"/>
      <c r="G10" s="197"/>
      <c r="H10" s="197"/>
      <c r="I10" s="197"/>
      <c r="J10" s="197"/>
      <c r="K10" s="197"/>
      <c r="L10" s="197"/>
      <c r="M10" s="197"/>
      <c r="N10" s="197"/>
      <c r="O10" s="197"/>
      <c r="P10" s="197"/>
      <c r="Q10" s="198"/>
    </row>
    <row r="11" spans="1:17" x14ac:dyDescent="0.3">
      <c r="A11" s="199"/>
      <c r="B11" s="197"/>
      <c r="C11" s="197"/>
      <c r="D11" s="197"/>
      <c r="E11" s="197"/>
      <c r="F11" s="197"/>
      <c r="G11" s="197"/>
      <c r="H11" s="197"/>
      <c r="I11" s="197"/>
      <c r="J11" s="197"/>
      <c r="K11" s="197"/>
      <c r="L11" s="197"/>
      <c r="M11" s="197"/>
      <c r="N11" s="197"/>
      <c r="O11" s="197"/>
      <c r="P11" s="197"/>
      <c r="Q11" s="198"/>
    </row>
    <row r="12" spans="1:17" x14ac:dyDescent="0.3">
      <c r="A12" s="199"/>
      <c r="B12" s="197"/>
      <c r="C12" s="197"/>
      <c r="D12" s="197"/>
      <c r="E12" s="197"/>
      <c r="F12" s="197"/>
      <c r="G12" s="197"/>
      <c r="H12" s="197"/>
      <c r="I12" s="197"/>
      <c r="J12" s="197"/>
      <c r="K12" s="197"/>
      <c r="L12" s="197"/>
      <c r="M12" s="197"/>
      <c r="N12" s="197"/>
      <c r="O12" s="197"/>
      <c r="P12" s="197"/>
      <c r="Q12" s="198"/>
    </row>
    <row r="13" spans="1:17" x14ac:dyDescent="0.3">
      <c r="A13" s="199"/>
      <c r="B13" s="197"/>
      <c r="C13" s="197"/>
      <c r="D13" s="197"/>
      <c r="E13" s="197"/>
      <c r="F13" s="197"/>
      <c r="G13" s="197"/>
      <c r="H13" s="197"/>
      <c r="I13" s="197"/>
      <c r="J13" s="197"/>
      <c r="K13" s="197"/>
      <c r="L13" s="197"/>
      <c r="M13" s="197"/>
      <c r="N13" s="197"/>
      <c r="O13" s="197"/>
      <c r="P13" s="197"/>
      <c r="Q13" s="198"/>
    </row>
    <row r="14" spans="1:17" x14ac:dyDescent="0.3">
      <c r="A14" s="199"/>
      <c r="B14" s="197"/>
      <c r="C14" s="197"/>
      <c r="D14" s="197"/>
      <c r="E14" s="197"/>
      <c r="F14" s="197"/>
      <c r="G14" s="197"/>
      <c r="H14" s="197"/>
      <c r="I14" s="197"/>
      <c r="J14" s="197"/>
      <c r="K14" s="197"/>
      <c r="L14" s="197"/>
      <c r="M14" s="197"/>
      <c r="N14" s="197"/>
      <c r="O14" s="197"/>
      <c r="P14" s="197"/>
      <c r="Q14" s="198"/>
    </row>
    <row r="15" spans="1:17" x14ac:dyDescent="0.3">
      <c r="A15" s="199"/>
      <c r="B15" s="197"/>
      <c r="C15" s="197"/>
      <c r="D15" s="197"/>
      <c r="E15" s="197"/>
      <c r="F15" s="197"/>
      <c r="G15" s="197"/>
      <c r="H15" s="197"/>
      <c r="I15" s="197"/>
      <c r="J15" s="197"/>
      <c r="K15" s="197"/>
      <c r="L15" s="197"/>
      <c r="M15" s="197"/>
      <c r="N15" s="197"/>
      <c r="O15" s="197"/>
      <c r="P15" s="197"/>
      <c r="Q15" s="198"/>
    </row>
    <row r="16" spans="1:17" ht="15" thickBot="1" x14ac:dyDescent="0.35">
      <c r="A16" s="200"/>
      <c r="B16" s="201"/>
      <c r="C16" s="201"/>
      <c r="D16" s="201"/>
      <c r="E16" s="201"/>
      <c r="F16" s="201"/>
      <c r="G16" s="201"/>
      <c r="H16" s="201"/>
      <c r="I16" s="201"/>
      <c r="J16" s="201"/>
      <c r="K16" s="201"/>
      <c r="L16" s="201"/>
      <c r="M16" s="201"/>
      <c r="N16" s="201"/>
      <c r="O16" s="201"/>
      <c r="P16" s="201"/>
      <c r="Q16" s="202"/>
    </row>
    <row r="17" spans="1:17" x14ac:dyDescent="0.3">
      <c r="A17" s="178" t="s">
        <v>258</v>
      </c>
      <c r="B17" s="179"/>
      <c r="C17" s="179"/>
      <c r="D17" s="179"/>
      <c r="E17" s="179"/>
      <c r="F17" s="179"/>
      <c r="G17" s="179"/>
      <c r="H17" s="179"/>
      <c r="I17" s="179"/>
      <c r="J17" s="179"/>
      <c r="K17" s="179"/>
      <c r="L17" s="179"/>
      <c r="M17" s="179"/>
      <c r="N17" s="179"/>
      <c r="O17" s="179"/>
      <c r="P17" s="179"/>
      <c r="Q17" s="180"/>
    </row>
    <row r="18" spans="1:17" ht="31.5" customHeight="1" x14ac:dyDescent="0.3">
      <c r="A18" s="184" t="s">
        <v>192</v>
      </c>
      <c r="B18" s="194"/>
      <c r="C18" s="194"/>
      <c r="D18" s="194"/>
      <c r="E18" s="194"/>
      <c r="F18" s="194"/>
      <c r="G18" s="194"/>
      <c r="H18" s="194"/>
      <c r="I18" s="194"/>
      <c r="J18" s="194"/>
      <c r="K18" s="194"/>
      <c r="L18" s="194"/>
      <c r="M18" s="194"/>
      <c r="N18" s="194"/>
      <c r="O18" s="194"/>
      <c r="P18" s="194"/>
      <c r="Q18" s="195"/>
    </row>
    <row r="19" spans="1:17" x14ac:dyDescent="0.3">
      <c r="A19" s="206" t="s">
        <v>454</v>
      </c>
      <c r="B19" s="207"/>
      <c r="C19" s="207"/>
      <c r="D19" s="207"/>
      <c r="E19" s="207"/>
      <c r="F19" s="207"/>
      <c r="G19" s="207"/>
      <c r="H19" s="207"/>
      <c r="I19" s="207"/>
      <c r="J19" s="207"/>
      <c r="K19" s="207"/>
      <c r="L19" s="207"/>
      <c r="M19" s="207"/>
      <c r="N19" s="207"/>
      <c r="O19" s="207"/>
      <c r="P19" s="207"/>
      <c r="Q19" s="208"/>
    </row>
    <row r="20" spans="1:17" x14ac:dyDescent="0.3">
      <c r="A20" s="209"/>
      <c r="B20" s="207"/>
      <c r="C20" s="207"/>
      <c r="D20" s="207"/>
      <c r="E20" s="207"/>
      <c r="F20" s="207"/>
      <c r="G20" s="207"/>
      <c r="H20" s="207"/>
      <c r="I20" s="207"/>
      <c r="J20" s="207"/>
      <c r="K20" s="207"/>
      <c r="L20" s="207"/>
      <c r="M20" s="207"/>
      <c r="N20" s="207"/>
      <c r="O20" s="207"/>
      <c r="P20" s="207"/>
      <c r="Q20" s="208"/>
    </row>
    <row r="21" spans="1:17" x14ac:dyDescent="0.3">
      <c r="A21" s="209"/>
      <c r="B21" s="207"/>
      <c r="C21" s="207"/>
      <c r="D21" s="207"/>
      <c r="E21" s="207"/>
      <c r="F21" s="207"/>
      <c r="G21" s="207"/>
      <c r="H21" s="207"/>
      <c r="I21" s="207"/>
      <c r="J21" s="207"/>
      <c r="K21" s="207"/>
      <c r="L21" s="207"/>
      <c r="M21" s="207"/>
      <c r="N21" s="207"/>
      <c r="O21" s="207"/>
      <c r="P21" s="207"/>
      <c r="Q21" s="208"/>
    </row>
    <row r="22" spans="1:17" x14ac:dyDescent="0.3">
      <c r="A22" s="209"/>
      <c r="B22" s="207"/>
      <c r="C22" s="207"/>
      <c r="D22" s="207"/>
      <c r="E22" s="207"/>
      <c r="F22" s="207"/>
      <c r="G22" s="207"/>
      <c r="H22" s="207"/>
      <c r="I22" s="207"/>
      <c r="J22" s="207"/>
      <c r="K22" s="207"/>
      <c r="L22" s="207"/>
      <c r="M22" s="207"/>
      <c r="N22" s="207"/>
      <c r="O22" s="207"/>
      <c r="P22" s="207"/>
      <c r="Q22" s="208"/>
    </row>
    <row r="23" spans="1:17" x14ac:dyDescent="0.3">
      <c r="A23" s="209"/>
      <c r="B23" s="207"/>
      <c r="C23" s="207"/>
      <c r="D23" s="207"/>
      <c r="E23" s="207"/>
      <c r="F23" s="207"/>
      <c r="G23" s="207"/>
      <c r="H23" s="207"/>
      <c r="I23" s="207"/>
      <c r="J23" s="207"/>
      <c r="K23" s="207"/>
      <c r="L23" s="207"/>
      <c r="M23" s="207"/>
      <c r="N23" s="207"/>
      <c r="O23" s="207"/>
      <c r="P23" s="207"/>
      <c r="Q23" s="208"/>
    </row>
    <row r="24" spans="1:17" x14ac:dyDescent="0.3">
      <c r="A24" s="209"/>
      <c r="B24" s="207"/>
      <c r="C24" s="207"/>
      <c r="D24" s="207"/>
      <c r="E24" s="207"/>
      <c r="F24" s="207"/>
      <c r="G24" s="207"/>
      <c r="H24" s="207"/>
      <c r="I24" s="207"/>
      <c r="J24" s="207"/>
      <c r="K24" s="207"/>
      <c r="L24" s="207"/>
      <c r="M24" s="207"/>
      <c r="N24" s="207"/>
      <c r="O24" s="207"/>
      <c r="P24" s="207"/>
      <c r="Q24" s="208"/>
    </row>
    <row r="25" spans="1:17" x14ac:dyDescent="0.3">
      <c r="A25" s="209"/>
      <c r="B25" s="207"/>
      <c r="C25" s="207"/>
      <c r="D25" s="207"/>
      <c r="E25" s="207"/>
      <c r="F25" s="207"/>
      <c r="G25" s="207"/>
      <c r="H25" s="207"/>
      <c r="I25" s="207"/>
      <c r="J25" s="207"/>
      <c r="K25" s="207"/>
      <c r="L25" s="207"/>
      <c r="M25" s="207"/>
      <c r="N25" s="207"/>
      <c r="O25" s="207"/>
      <c r="P25" s="207"/>
      <c r="Q25" s="208"/>
    </row>
    <row r="26" spans="1:17" x14ac:dyDescent="0.3">
      <c r="A26" s="209"/>
      <c r="B26" s="207"/>
      <c r="C26" s="207"/>
      <c r="D26" s="207"/>
      <c r="E26" s="207"/>
      <c r="F26" s="207"/>
      <c r="G26" s="207"/>
      <c r="H26" s="207"/>
      <c r="I26" s="207"/>
      <c r="J26" s="207"/>
      <c r="K26" s="207"/>
      <c r="L26" s="207"/>
      <c r="M26" s="207"/>
      <c r="N26" s="207"/>
      <c r="O26" s="207"/>
      <c r="P26" s="207"/>
      <c r="Q26" s="208"/>
    </row>
    <row r="27" spans="1:17" x14ac:dyDescent="0.3">
      <c r="A27" s="209"/>
      <c r="B27" s="207"/>
      <c r="C27" s="207"/>
      <c r="D27" s="207"/>
      <c r="E27" s="207"/>
      <c r="F27" s="207"/>
      <c r="G27" s="207"/>
      <c r="H27" s="207"/>
      <c r="I27" s="207"/>
      <c r="J27" s="207"/>
      <c r="K27" s="207"/>
      <c r="L27" s="207"/>
      <c r="M27" s="207"/>
      <c r="N27" s="207"/>
      <c r="O27" s="207"/>
      <c r="P27" s="207"/>
      <c r="Q27" s="208"/>
    </row>
    <row r="28" spans="1:17" x14ac:dyDescent="0.3">
      <c r="A28" s="209"/>
      <c r="B28" s="207"/>
      <c r="C28" s="207"/>
      <c r="D28" s="207"/>
      <c r="E28" s="207"/>
      <c r="F28" s="207"/>
      <c r="G28" s="207"/>
      <c r="H28" s="207"/>
      <c r="I28" s="207"/>
      <c r="J28" s="207"/>
      <c r="K28" s="207"/>
      <c r="L28" s="207"/>
      <c r="M28" s="207"/>
      <c r="N28" s="207"/>
      <c r="O28" s="207"/>
      <c r="P28" s="207"/>
      <c r="Q28" s="208"/>
    </row>
    <row r="29" spans="1:17" x14ac:dyDescent="0.3">
      <c r="A29" s="209"/>
      <c r="B29" s="207"/>
      <c r="C29" s="207"/>
      <c r="D29" s="207"/>
      <c r="E29" s="207"/>
      <c r="F29" s="207"/>
      <c r="G29" s="207"/>
      <c r="H29" s="207"/>
      <c r="I29" s="207"/>
      <c r="J29" s="207"/>
      <c r="K29" s="207"/>
      <c r="L29" s="207"/>
      <c r="M29" s="207"/>
      <c r="N29" s="207"/>
      <c r="O29" s="207"/>
      <c r="P29" s="207"/>
      <c r="Q29" s="208"/>
    </row>
    <row r="30" spans="1:17" x14ac:dyDescent="0.3">
      <c r="A30" s="209"/>
      <c r="B30" s="207"/>
      <c r="C30" s="207"/>
      <c r="D30" s="207"/>
      <c r="E30" s="207"/>
      <c r="F30" s="207"/>
      <c r="G30" s="207"/>
      <c r="H30" s="207"/>
      <c r="I30" s="207"/>
      <c r="J30" s="207"/>
      <c r="K30" s="207"/>
      <c r="L30" s="207"/>
      <c r="M30" s="207"/>
      <c r="N30" s="207"/>
      <c r="O30" s="207"/>
      <c r="P30" s="207"/>
      <c r="Q30" s="208"/>
    </row>
    <row r="31" spans="1:17" ht="15" thickBot="1" x14ac:dyDescent="0.35">
      <c r="A31" s="210"/>
      <c r="B31" s="211"/>
      <c r="C31" s="211"/>
      <c r="D31" s="211"/>
      <c r="E31" s="211"/>
      <c r="F31" s="211"/>
      <c r="G31" s="211"/>
      <c r="H31" s="211"/>
      <c r="I31" s="211"/>
      <c r="J31" s="211"/>
      <c r="K31" s="211"/>
      <c r="L31" s="211"/>
      <c r="M31" s="211"/>
      <c r="N31" s="211"/>
      <c r="O31" s="211"/>
      <c r="P31" s="211"/>
      <c r="Q31" s="212"/>
    </row>
    <row r="32" spans="1:17" x14ac:dyDescent="0.3">
      <c r="A32" s="178" t="s">
        <v>194</v>
      </c>
      <c r="B32" s="179"/>
      <c r="C32" s="179"/>
      <c r="D32" s="179"/>
      <c r="E32" s="179"/>
      <c r="F32" s="179"/>
      <c r="G32" s="179"/>
      <c r="H32" s="179"/>
      <c r="I32" s="179"/>
      <c r="J32" s="179"/>
      <c r="K32" s="179"/>
      <c r="L32" s="179"/>
      <c r="M32" s="179"/>
      <c r="N32" s="179"/>
      <c r="O32" s="179"/>
      <c r="P32" s="179"/>
      <c r="Q32" s="180"/>
    </row>
    <row r="33" spans="1:17" ht="20.25" customHeight="1" x14ac:dyDescent="0.3">
      <c r="A33" s="184" t="s">
        <v>190</v>
      </c>
      <c r="B33" s="185"/>
      <c r="C33" s="185"/>
      <c r="D33" s="185"/>
      <c r="E33" s="185"/>
      <c r="F33" s="185"/>
      <c r="G33" s="185"/>
      <c r="H33" s="185"/>
      <c r="I33" s="185"/>
      <c r="J33" s="185"/>
      <c r="K33" s="185"/>
      <c r="L33" s="185"/>
      <c r="M33" s="185"/>
      <c r="N33" s="185"/>
      <c r="O33" s="185"/>
      <c r="P33" s="185"/>
      <c r="Q33" s="186"/>
    </row>
    <row r="34" spans="1:17" x14ac:dyDescent="0.3">
      <c r="A34" s="196" t="s">
        <v>259</v>
      </c>
      <c r="B34" s="197"/>
      <c r="C34" s="197"/>
      <c r="D34" s="197"/>
      <c r="E34" s="197"/>
      <c r="F34" s="197"/>
      <c r="G34" s="197"/>
      <c r="H34" s="197"/>
      <c r="I34" s="197"/>
      <c r="J34" s="197"/>
      <c r="K34" s="197"/>
      <c r="L34" s="197"/>
      <c r="M34" s="197"/>
      <c r="N34" s="197"/>
      <c r="O34" s="197"/>
      <c r="P34" s="197"/>
      <c r="Q34" s="198"/>
    </row>
    <row r="35" spans="1:17" x14ac:dyDescent="0.3">
      <c r="A35" s="199"/>
      <c r="B35" s="197"/>
      <c r="C35" s="197"/>
      <c r="D35" s="197"/>
      <c r="E35" s="197"/>
      <c r="F35" s="197"/>
      <c r="G35" s="197"/>
      <c r="H35" s="197"/>
      <c r="I35" s="197"/>
      <c r="J35" s="197"/>
      <c r="K35" s="197"/>
      <c r="L35" s="197"/>
      <c r="M35" s="197"/>
      <c r="N35" s="197"/>
      <c r="O35" s="197"/>
      <c r="P35" s="197"/>
      <c r="Q35" s="198"/>
    </row>
    <row r="36" spans="1:17" x14ac:dyDescent="0.3">
      <c r="A36" s="199"/>
      <c r="B36" s="197"/>
      <c r="C36" s="197"/>
      <c r="D36" s="197"/>
      <c r="E36" s="197"/>
      <c r="F36" s="197"/>
      <c r="G36" s="197"/>
      <c r="H36" s="197"/>
      <c r="I36" s="197"/>
      <c r="J36" s="197"/>
      <c r="K36" s="197"/>
      <c r="L36" s="197"/>
      <c r="M36" s="197"/>
      <c r="N36" s="197"/>
      <c r="O36" s="197"/>
      <c r="P36" s="197"/>
      <c r="Q36" s="198"/>
    </row>
    <row r="37" spans="1:17" x14ac:dyDescent="0.3">
      <c r="A37" s="199"/>
      <c r="B37" s="197"/>
      <c r="C37" s="197"/>
      <c r="D37" s="197"/>
      <c r="E37" s="197"/>
      <c r="F37" s="197"/>
      <c r="G37" s="197"/>
      <c r="H37" s="197"/>
      <c r="I37" s="197"/>
      <c r="J37" s="197"/>
      <c r="K37" s="197"/>
      <c r="L37" s="197"/>
      <c r="M37" s="197"/>
      <c r="N37" s="197"/>
      <c r="O37" s="197"/>
      <c r="P37" s="197"/>
      <c r="Q37" s="198"/>
    </row>
    <row r="38" spans="1:17" x14ac:dyDescent="0.3">
      <c r="A38" s="199"/>
      <c r="B38" s="197"/>
      <c r="C38" s="197"/>
      <c r="D38" s="197"/>
      <c r="E38" s="197"/>
      <c r="F38" s="197"/>
      <c r="G38" s="197"/>
      <c r="H38" s="197"/>
      <c r="I38" s="197"/>
      <c r="J38" s="197"/>
      <c r="K38" s="197"/>
      <c r="L38" s="197"/>
      <c r="M38" s="197"/>
      <c r="N38" s="197"/>
      <c r="O38" s="197"/>
      <c r="P38" s="197"/>
      <c r="Q38" s="198"/>
    </row>
    <row r="39" spans="1:17" x14ac:dyDescent="0.3">
      <c r="A39" s="199"/>
      <c r="B39" s="197"/>
      <c r="C39" s="197"/>
      <c r="D39" s="197"/>
      <c r="E39" s="197"/>
      <c r="F39" s="197"/>
      <c r="G39" s="197"/>
      <c r="H39" s="197"/>
      <c r="I39" s="197"/>
      <c r="J39" s="197"/>
      <c r="K39" s="197"/>
      <c r="L39" s="197"/>
      <c r="M39" s="197"/>
      <c r="N39" s="197"/>
      <c r="O39" s="197"/>
      <c r="P39" s="197"/>
      <c r="Q39" s="198"/>
    </row>
    <row r="40" spans="1:17" x14ac:dyDescent="0.3">
      <c r="A40" s="199"/>
      <c r="B40" s="197"/>
      <c r="C40" s="197"/>
      <c r="D40" s="197"/>
      <c r="E40" s="197"/>
      <c r="F40" s="197"/>
      <c r="G40" s="197"/>
      <c r="H40" s="197"/>
      <c r="I40" s="197"/>
      <c r="J40" s="197"/>
      <c r="K40" s="197"/>
      <c r="L40" s="197"/>
      <c r="M40" s="197"/>
      <c r="N40" s="197"/>
      <c r="O40" s="197"/>
      <c r="P40" s="197"/>
      <c r="Q40" s="198"/>
    </row>
    <row r="41" spans="1:17" x14ac:dyDescent="0.3">
      <c r="A41" s="199"/>
      <c r="B41" s="197"/>
      <c r="C41" s="197"/>
      <c r="D41" s="197"/>
      <c r="E41" s="197"/>
      <c r="F41" s="197"/>
      <c r="G41" s="197"/>
      <c r="H41" s="197"/>
      <c r="I41" s="197"/>
      <c r="J41" s="197"/>
      <c r="K41" s="197"/>
      <c r="L41" s="197"/>
      <c r="M41" s="197"/>
      <c r="N41" s="197"/>
      <c r="O41" s="197"/>
      <c r="P41" s="197"/>
      <c r="Q41" s="198"/>
    </row>
    <row r="42" spans="1:17" x14ac:dyDescent="0.3">
      <c r="A42" s="199"/>
      <c r="B42" s="197"/>
      <c r="C42" s="197"/>
      <c r="D42" s="197"/>
      <c r="E42" s="197"/>
      <c r="F42" s="197"/>
      <c r="G42" s="197"/>
      <c r="H42" s="197"/>
      <c r="I42" s="197"/>
      <c r="J42" s="197"/>
      <c r="K42" s="197"/>
      <c r="L42" s="197"/>
      <c r="M42" s="197"/>
      <c r="N42" s="197"/>
      <c r="O42" s="197"/>
      <c r="P42" s="197"/>
      <c r="Q42" s="198"/>
    </row>
    <row r="43" spans="1:17" x14ac:dyDescent="0.3">
      <c r="A43" s="199"/>
      <c r="B43" s="197"/>
      <c r="C43" s="197"/>
      <c r="D43" s="197"/>
      <c r="E43" s="197"/>
      <c r="F43" s="197"/>
      <c r="G43" s="197"/>
      <c r="H43" s="197"/>
      <c r="I43" s="197"/>
      <c r="J43" s="197"/>
      <c r="K43" s="197"/>
      <c r="L43" s="197"/>
      <c r="M43" s="197"/>
      <c r="N43" s="197"/>
      <c r="O43" s="197"/>
      <c r="P43" s="197"/>
      <c r="Q43" s="198"/>
    </row>
    <row r="44" spans="1:17" x14ac:dyDescent="0.3">
      <c r="A44" s="199"/>
      <c r="B44" s="197"/>
      <c r="C44" s="197"/>
      <c r="D44" s="197"/>
      <c r="E44" s="197"/>
      <c r="F44" s="197"/>
      <c r="G44" s="197"/>
      <c r="H44" s="197"/>
      <c r="I44" s="197"/>
      <c r="J44" s="197"/>
      <c r="K44" s="197"/>
      <c r="L44" s="197"/>
      <c r="M44" s="197"/>
      <c r="N44" s="197"/>
      <c r="O44" s="197"/>
      <c r="P44" s="197"/>
      <c r="Q44" s="198"/>
    </row>
    <row r="45" spans="1:17" x14ac:dyDescent="0.3">
      <c r="A45" s="199"/>
      <c r="B45" s="197"/>
      <c r="C45" s="197"/>
      <c r="D45" s="197"/>
      <c r="E45" s="197"/>
      <c r="F45" s="197"/>
      <c r="G45" s="197"/>
      <c r="H45" s="197"/>
      <c r="I45" s="197"/>
      <c r="J45" s="197"/>
      <c r="K45" s="197"/>
      <c r="L45" s="197"/>
      <c r="M45" s="197"/>
      <c r="N45" s="197"/>
      <c r="O45" s="197"/>
      <c r="P45" s="197"/>
      <c r="Q45" s="198"/>
    </row>
    <row r="46" spans="1:17" ht="15" thickBot="1" x14ac:dyDescent="0.35">
      <c r="A46" s="200"/>
      <c r="B46" s="201"/>
      <c r="C46" s="201"/>
      <c r="D46" s="201"/>
      <c r="E46" s="201"/>
      <c r="F46" s="201"/>
      <c r="G46" s="201"/>
      <c r="H46" s="201"/>
      <c r="I46" s="201"/>
      <c r="J46" s="201"/>
      <c r="K46" s="201"/>
      <c r="L46" s="201"/>
      <c r="M46" s="201"/>
      <c r="N46" s="201"/>
      <c r="O46" s="201"/>
      <c r="P46" s="201"/>
      <c r="Q46" s="202"/>
    </row>
    <row r="47" spans="1:17" s="13" customFormat="1" ht="15" customHeight="1" x14ac:dyDescent="0.3">
      <c r="A47" s="203" t="s">
        <v>203</v>
      </c>
      <c r="B47" s="204"/>
      <c r="C47" s="204"/>
      <c r="D47" s="204"/>
      <c r="E47" s="204"/>
      <c r="F47" s="204"/>
      <c r="G47" s="204"/>
      <c r="H47" s="204"/>
      <c r="I47" s="204"/>
      <c r="J47" s="204"/>
      <c r="K47" s="204"/>
      <c r="L47" s="204"/>
      <c r="M47" s="204"/>
      <c r="N47" s="204"/>
      <c r="O47" s="204"/>
      <c r="P47" s="204"/>
      <c r="Q47" s="205"/>
    </row>
    <row r="48" spans="1:17" s="13" customFormat="1" ht="20.25" customHeight="1" x14ac:dyDescent="0.3">
      <c r="A48" s="184" t="s">
        <v>191</v>
      </c>
      <c r="B48" s="185"/>
      <c r="C48" s="185"/>
      <c r="D48" s="185"/>
      <c r="E48" s="185"/>
      <c r="F48" s="185"/>
      <c r="G48" s="185"/>
      <c r="H48" s="185"/>
      <c r="I48" s="185"/>
      <c r="J48" s="185"/>
      <c r="K48" s="185"/>
      <c r="L48" s="185"/>
      <c r="M48" s="185"/>
      <c r="N48" s="185"/>
      <c r="O48" s="185"/>
      <c r="P48" s="185"/>
      <c r="Q48" s="186"/>
    </row>
    <row r="49" spans="1:17" ht="16.5" customHeight="1" x14ac:dyDescent="0.3">
      <c r="A49" s="187" t="s">
        <v>363</v>
      </c>
      <c r="B49" s="188"/>
      <c r="C49" s="188"/>
      <c r="D49" s="188"/>
      <c r="E49" s="188"/>
      <c r="F49" s="188"/>
      <c r="G49" s="188"/>
      <c r="H49" s="188"/>
      <c r="I49" s="188"/>
      <c r="J49" s="188"/>
      <c r="K49" s="188"/>
      <c r="L49" s="188"/>
      <c r="M49" s="188"/>
      <c r="N49" s="188"/>
      <c r="O49" s="188"/>
      <c r="P49" s="188"/>
      <c r="Q49" s="189"/>
    </row>
    <row r="50" spans="1:17" x14ac:dyDescent="0.3">
      <c r="A50" s="190"/>
      <c r="B50" s="188"/>
      <c r="C50" s="188"/>
      <c r="D50" s="188"/>
      <c r="E50" s="188"/>
      <c r="F50" s="188"/>
      <c r="G50" s="188"/>
      <c r="H50" s="188"/>
      <c r="I50" s="188"/>
      <c r="J50" s="188"/>
      <c r="K50" s="188"/>
      <c r="L50" s="188"/>
      <c r="M50" s="188"/>
      <c r="N50" s="188"/>
      <c r="O50" s="188"/>
      <c r="P50" s="188"/>
      <c r="Q50" s="189"/>
    </row>
    <row r="51" spans="1:17" x14ac:dyDescent="0.3">
      <c r="A51" s="190"/>
      <c r="B51" s="188"/>
      <c r="C51" s="188"/>
      <c r="D51" s="188"/>
      <c r="E51" s="188"/>
      <c r="F51" s="188"/>
      <c r="G51" s="188"/>
      <c r="H51" s="188"/>
      <c r="I51" s="188"/>
      <c r="J51" s="188"/>
      <c r="K51" s="188"/>
      <c r="L51" s="188"/>
      <c r="M51" s="188"/>
      <c r="N51" s="188"/>
      <c r="O51" s="188"/>
      <c r="P51" s="188"/>
      <c r="Q51" s="189"/>
    </row>
    <row r="52" spans="1:17" x14ac:dyDescent="0.3">
      <c r="A52" s="190"/>
      <c r="B52" s="188"/>
      <c r="C52" s="188"/>
      <c r="D52" s="188"/>
      <c r="E52" s="188"/>
      <c r="F52" s="188"/>
      <c r="G52" s="188"/>
      <c r="H52" s="188"/>
      <c r="I52" s="188"/>
      <c r="J52" s="188"/>
      <c r="K52" s="188"/>
      <c r="L52" s="188"/>
      <c r="M52" s="188"/>
      <c r="N52" s="188"/>
      <c r="O52" s="188"/>
      <c r="P52" s="188"/>
      <c r="Q52" s="189"/>
    </row>
    <row r="53" spans="1:17" x14ac:dyDescent="0.3">
      <c r="A53" s="190"/>
      <c r="B53" s="188"/>
      <c r="C53" s="188"/>
      <c r="D53" s="188"/>
      <c r="E53" s="188"/>
      <c r="F53" s="188"/>
      <c r="G53" s="188"/>
      <c r="H53" s="188"/>
      <c r="I53" s="188"/>
      <c r="J53" s="188"/>
      <c r="K53" s="188"/>
      <c r="L53" s="188"/>
      <c r="M53" s="188"/>
      <c r="N53" s="188"/>
      <c r="O53" s="188"/>
      <c r="P53" s="188"/>
      <c r="Q53" s="189"/>
    </row>
    <row r="54" spans="1:17" x14ac:dyDescent="0.3">
      <c r="A54" s="190"/>
      <c r="B54" s="188"/>
      <c r="C54" s="188"/>
      <c r="D54" s="188"/>
      <c r="E54" s="188"/>
      <c r="F54" s="188"/>
      <c r="G54" s="188"/>
      <c r="H54" s="188"/>
      <c r="I54" s="188"/>
      <c r="J54" s="188"/>
      <c r="K54" s="188"/>
      <c r="L54" s="188"/>
      <c r="M54" s="188"/>
      <c r="N54" s="188"/>
      <c r="O54" s="188"/>
      <c r="P54" s="188"/>
      <c r="Q54" s="189"/>
    </row>
    <row r="55" spans="1:17" x14ac:dyDescent="0.3">
      <c r="A55" s="190"/>
      <c r="B55" s="188"/>
      <c r="C55" s="188"/>
      <c r="D55" s="188"/>
      <c r="E55" s="188"/>
      <c r="F55" s="188"/>
      <c r="G55" s="188"/>
      <c r="H55" s="188"/>
      <c r="I55" s="188"/>
      <c r="J55" s="188"/>
      <c r="K55" s="188"/>
      <c r="L55" s="188"/>
      <c r="M55" s="188"/>
      <c r="N55" s="188"/>
      <c r="O55" s="188"/>
      <c r="P55" s="188"/>
      <c r="Q55" s="189"/>
    </row>
    <row r="56" spans="1:17" x14ac:dyDescent="0.3">
      <c r="A56" s="190"/>
      <c r="B56" s="188"/>
      <c r="C56" s="188"/>
      <c r="D56" s="188"/>
      <c r="E56" s="188"/>
      <c r="F56" s="188"/>
      <c r="G56" s="188"/>
      <c r="H56" s="188"/>
      <c r="I56" s="188"/>
      <c r="J56" s="188"/>
      <c r="K56" s="188"/>
      <c r="L56" s="188"/>
      <c r="M56" s="188"/>
      <c r="N56" s="188"/>
      <c r="O56" s="188"/>
      <c r="P56" s="188"/>
      <c r="Q56" s="189"/>
    </row>
    <row r="57" spans="1:17" x14ac:dyDescent="0.3">
      <c r="A57" s="190"/>
      <c r="B57" s="188"/>
      <c r="C57" s="188"/>
      <c r="D57" s="188"/>
      <c r="E57" s="188"/>
      <c r="F57" s="188"/>
      <c r="G57" s="188"/>
      <c r="H57" s="188"/>
      <c r="I57" s="188"/>
      <c r="J57" s="188"/>
      <c r="K57" s="188"/>
      <c r="L57" s="188"/>
      <c r="M57" s="188"/>
      <c r="N57" s="188"/>
      <c r="O57" s="188"/>
      <c r="P57" s="188"/>
      <c r="Q57" s="189"/>
    </row>
    <row r="58" spans="1:17" x14ac:dyDescent="0.3">
      <c r="A58" s="190"/>
      <c r="B58" s="188"/>
      <c r="C58" s="188"/>
      <c r="D58" s="188"/>
      <c r="E58" s="188"/>
      <c r="F58" s="188"/>
      <c r="G58" s="188"/>
      <c r="H58" s="188"/>
      <c r="I58" s="188"/>
      <c r="J58" s="188"/>
      <c r="K58" s="188"/>
      <c r="L58" s="188"/>
      <c r="M58" s="188"/>
      <c r="N58" s="188"/>
      <c r="O58" s="188"/>
      <c r="P58" s="188"/>
      <c r="Q58" s="189"/>
    </row>
    <row r="59" spans="1:17" x14ac:dyDescent="0.3">
      <c r="A59" s="190"/>
      <c r="B59" s="188"/>
      <c r="C59" s="188"/>
      <c r="D59" s="188"/>
      <c r="E59" s="188"/>
      <c r="F59" s="188"/>
      <c r="G59" s="188"/>
      <c r="H59" s="188"/>
      <c r="I59" s="188"/>
      <c r="J59" s="188"/>
      <c r="K59" s="188"/>
      <c r="L59" s="188"/>
      <c r="M59" s="188"/>
      <c r="N59" s="188"/>
      <c r="O59" s="188"/>
      <c r="P59" s="188"/>
      <c r="Q59" s="189"/>
    </row>
    <row r="60" spans="1:17" x14ac:dyDescent="0.3">
      <c r="A60" s="190"/>
      <c r="B60" s="188"/>
      <c r="C60" s="188"/>
      <c r="D60" s="188"/>
      <c r="E60" s="188"/>
      <c r="F60" s="188"/>
      <c r="G60" s="188"/>
      <c r="H60" s="188"/>
      <c r="I60" s="188"/>
      <c r="J60" s="188"/>
      <c r="K60" s="188"/>
      <c r="L60" s="188"/>
      <c r="M60" s="188"/>
      <c r="N60" s="188"/>
      <c r="O60" s="188"/>
      <c r="P60" s="188"/>
      <c r="Q60" s="189"/>
    </row>
    <row r="61" spans="1:17" s="16" customFormat="1" x14ac:dyDescent="0.3">
      <c r="A61" s="190"/>
      <c r="B61" s="188"/>
      <c r="C61" s="188"/>
      <c r="D61" s="188"/>
      <c r="E61" s="188"/>
      <c r="F61" s="188"/>
      <c r="G61" s="188"/>
      <c r="H61" s="188"/>
      <c r="I61" s="188"/>
      <c r="J61" s="188"/>
      <c r="K61" s="188"/>
      <c r="L61" s="188"/>
      <c r="M61" s="188"/>
      <c r="N61" s="188"/>
      <c r="O61" s="188"/>
      <c r="P61" s="188"/>
      <c r="Q61" s="189"/>
    </row>
    <row r="62" spans="1:17" ht="15" thickBot="1" x14ac:dyDescent="0.35">
      <c r="A62" s="191"/>
      <c r="B62" s="192"/>
      <c r="C62" s="192"/>
      <c r="D62" s="192"/>
      <c r="E62" s="192"/>
      <c r="F62" s="192"/>
      <c r="G62" s="192"/>
      <c r="H62" s="192"/>
      <c r="I62" s="192"/>
      <c r="J62" s="192"/>
      <c r="K62" s="192"/>
      <c r="L62" s="192"/>
      <c r="M62" s="192"/>
      <c r="N62" s="192"/>
      <c r="O62" s="192"/>
      <c r="P62" s="192"/>
      <c r="Q62" s="193"/>
    </row>
    <row r="63" spans="1:17" x14ac:dyDescent="0.3">
      <c r="A63" s="178" t="s">
        <v>216</v>
      </c>
      <c r="B63" s="179"/>
      <c r="C63" s="179"/>
      <c r="D63" s="179"/>
      <c r="E63" s="179"/>
      <c r="F63" s="179"/>
      <c r="G63" s="179"/>
      <c r="H63" s="179"/>
      <c r="I63" s="179"/>
      <c r="J63" s="179"/>
      <c r="K63" s="179"/>
      <c r="L63" s="179"/>
      <c r="M63" s="179"/>
      <c r="N63" s="179"/>
      <c r="O63" s="179"/>
      <c r="P63" s="179"/>
      <c r="Q63" s="180"/>
    </row>
    <row r="64" spans="1:17" ht="15" customHeight="1" x14ac:dyDescent="0.3">
      <c r="A64" s="181" t="s">
        <v>220</v>
      </c>
      <c r="B64" s="182"/>
      <c r="C64" s="182"/>
      <c r="D64" s="182"/>
      <c r="E64" s="182"/>
      <c r="F64" s="182"/>
      <c r="G64" s="182"/>
      <c r="H64" s="182"/>
      <c r="I64" s="182"/>
      <c r="J64" s="182"/>
      <c r="K64" s="182"/>
      <c r="L64" s="182"/>
      <c r="M64" s="182"/>
      <c r="N64" s="182"/>
      <c r="O64" s="182"/>
      <c r="P64" s="182"/>
      <c r="Q64" s="183"/>
    </row>
    <row r="65" spans="1:17" ht="43.2" x14ac:dyDescent="0.3">
      <c r="A65" s="27"/>
      <c r="B65" s="58" t="s">
        <v>164</v>
      </c>
      <c r="C65" s="58" t="s">
        <v>165</v>
      </c>
      <c r="D65" s="58" t="s">
        <v>196</v>
      </c>
      <c r="E65" s="28"/>
      <c r="F65" s="28"/>
      <c r="G65" s="28"/>
      <c r="H65" s="29"/>
      <c r="I65" s="29"/>
      <c r="J65" s="29"/>
      <c r="K65" s="29"/>
      <c r="L65" s="29"/>
      <c r="M65" s="29"/>
      <c r="N65" s="29"/>
      <c r="O65" s="29"/>
      <c r="P65" s="29"/>
      <c r="Q65" s="30"/>
    </row>
    <row r="66" spans="1:17" x14ac:dyDescent="0.3">
      <c r="A66" s="27" t="s">
        <v>197</v>
      </c>
      <c r="B66" s="27"/>
      <c r="C66" s="27"/>
      <c r="D66" s="27"/>
      <c r="E66" s="29"/>
      <c r="F66" s="29"/>
      <c r="G66" s="29"/>
      <c r="H66" s="29"/>
      <c r="I66" s="29"/>
      <c r="J66" s="29"/>
      <c r="K66" s="29"/>
      <c r="L66" s="29"/>
      <c r="M66" s="29"/>
      <c r="N66" s="29"/>
      <c r="O66" s="29"/>
      <c r="P66" s="29"/>
      <c r="Q66" s="30"/>
    </row>
    <row r="67" spans="1:17" x14ac:dyDescent="0.3">
      <c r="A67" s="27" t="s">
        <v>198</v>
      </c>
      <c r="B67" s="27"/>
      <c r="C67" s="27"/>
      <c r="D67" s="27"/>
      <c r="E67" s="29"/>
      <c r="F67" s="29"/>
      <c r="G67" s="29"/>
      <c r="H67" s="29"/>
      <c r="I67" s="29"/>
      <c r="J67" s="29"/>
      <c r="K67" s="29"/>
      <c r="L67" s="29"/>
      <c r="M67" s="29"/>
      <c r="N67" s="29"/>
      <c r="O67" s="29"/>
      <c r="P67" s="29"/>
      <c r="Q67" s="30"/>
    </row>
    <row r="68" spans="1:17" x14ac:dyDescent="0.3">
      <c r="A68" s="27" t="s">
        <v>199</v>
      </c>
      <c r="B68" s="27"/>
      <c r="C68" s="27"/>
      <c r="D68" s="27"/>
      <c r="E68" s="29"/>
      <c r="F68" s="29"/>
      <c r="G68" s="29"/>
      <c r="H68" s="29"/>
      <c r="I68" s="29"/>
      <c r="J68" s="29"/>
      <c r="K68" s="29"/>
      <c r="L68" s="29"/>
      <c r="M68" s="29"/>
      <c r="N68" s="29"/>
      <c r="O68" s="29"/>
      <c r="P68" s="29"/>
      <c r="Q68" s="30"/>
    </row>
    <row r="69" spans="1:17" x14ac:dyDescent="0.3">
      <c r="A69" s="27" t="s">
        <v>200</v>
      </c>
      <c r="B69" s="27"/>
      <c r="C69" s="27"/>
      <c r="D69" s="27"/>
      <c r="E69" s="29"/>
      <c r="F69" s="29"/>
      <c r="G69" s="29"/>
      <c r="H69" s="29"/>
      <c r="I69" s="29"/>
      <c r="J69" s="29"/>
      <c r="K69" s="29"/>
      <c r="L69" s="29"/>
      <c r="M69" s="29"/>
      <c r="N69" s="29"/>
      <c r="O69" s="29"/>
      <c r="P69" s="29"/>
      <c r="Q69" s="30"/>
    </row>
    <row r="70" spans="1:17" x14ac:dyDescent="0.3">
      <c r="A70" s="27" t="s">
        <v>201</v>
      </c>
      <c r="B70" s="27"/>
      <c r="C70" s="27"/>
      <c r="D70" s="27"/>
      <c r="E70" s="29"/>
      <c r="F70" s="29"/>
      <c r="G70" s="29"/>
      <c r="H70" s="29"/>
      <c r="I70" s="29"/>
      <c r="J70" s="29"/>
      <c r="K70" s="29"/>
      <c r="L70" s="29"/>
      <c r="M70" s="29"/>
      <c r="N70" s="29"/>
      <c r="O70" s="29"/>
      <c r="P70" s="29"/>
      <c r="Q70" s="30"/>
    </row>
    <row r="71" spans="1:17" x14ac:dyDescent="0.3">
      <c r="A71" s="31" t="s">
        <v>166</v>
      </c>
      <c r="B71" s="17"/>
      <c r="C71" s="32">
        <f>SUM(C66:C70)</f>
        <v>0</v>
      </c>
      <c r="D71" s="17"/>
      <c r="E71" s="16"/>
      <c r="F71" s="16"/>
      <c r="G71" s="16"/>
      <c r="H71" s="16"/>
      <c r="I71" s="16"/>
      <c r="J71" s="16"/>
      <c r="K71" s="16"/>
      <c r="L71" s="16"/>
      <c r="M71" s="16"/>
      <c r="N71" s="16"/>
      <c r="O71" s="16"/>
      <c r="P71" s="16"/>
      <c r="Q71" s="16"/>
    </row>
    <row r="75" spans="1:17" x14ac:dyDescent="0.3">
      <c r="E75" s="16"/>
      <c r="F75" s="16"/>
      <c r="G75" s="16"/>
      <c r="H75" s="16"/>
      <c r="I75" s="16"/>
      <c r="J75" s="16"/>
      <c r="K75" s="16"/>
      <c r="L75" s="16"/>
      <c r="M75" s="16"/>
      <c r="N75" s="16"/>
      <c r="O75" s="16"/>
      <c r="P75" s="16"/>
    </row>
  </sheetData>
  <mergeCells count="15">
    <mergeCell ref="A1:Q1"/>
    <mergeCell ref="A3:Q3"/>
    <mergeCell ref="A4:Q16"/>
    <mergeCell ref="A2:Q2"/>
    <mergeCell ref="A17:Q17"/>
    <mergeCell ref="A63:Q63"/>
    <mergeCell ref="A64:Q64"/>
    <mergeCell ref="A48:Q48"/>
    <mergeCell ref="A49:Q62"/>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75"/>
  <sheetViews>
    <sheetView topLeftCell="A13" zoomScale="90" zoomScaleNormal="90" workbookViewId="0">
      <selection activeCell="C34" sqref="C34"/>
    </sheetView>
  </sheetViews>
  <sheetFormatPr baseColWidth="10" defaultRowHeight="14.4" x14ac:dyDescent="0.3"/>
  <cols>
    <col min="1" max="1" width="25.77734375" customWidth="1"/>
    <col min="2" max="2" width="16.33203125" customWidth="1"/>
    <col min="3" max="3" width="25.44140625" customWidth="1"/>
    <col min="4" max="4" width="26.33203125" customWidth="1"/>
    <col min="5" max="5" width="17.6640625" customWidth="1"/>
    <col min="6" max="6" width="10.77734375" style="16"/>
  </cols>
  <sheetData>
    <row r="1" spans="1:5" s="16" customFormat="1" ht="24.75" customHeight="1" thickBot="1" x14ac:dyDescent="0.35">
      <c r="A1" s="216" t="s">
        <v>217</v>
      </c>
      <c r="B1" s="217"/>
      <c r="C1" s="217"/>
      <c r="D1" s="217"/>
      <c r="E1" s="217"/>
    </row>
    <row r="2" spans="1:5" ht="24.75" customHeight="1" thickBot="1" x14ac:dyDescent="0.35">
      <c r="A2" s="218" t="s">
        <v>212</v>
      </c>
      <c r="B2" s="219"/>
      <c r="C2" s="219"/>
      <c r="D2" s="219"/>
      <c r="E2" s="219"/>
    </row>
    <row r="3" spans="1:5" ht="36.75" customHeight="1" thickBot="1" x14ac:dyDescent="0.35">
      <c r="A3" s="116" t="s">
        <v>218</v>
      </c>
      <c r="B3" s="117" t="s">
        <v>213</v>
      </c>
      <c r="C3" s="115" t="s">
        <v>9</v>
      </c>
      <c r="D3" s="123" t="s">
        <v>10</v>
      </c>
      <c r="E3" s="118" t="s">
        <v>280</v>
      </c>
    </row>
    <row r="4" spans="1:5" ht="15.6" x14ac:dyDescent="0.3">
      <c r="A4" s="120" t="s">
        <v>281</v>
      </c>
      <c r="B4" s="17" t="s">
        <v>255</v>
      </c>
      <c r="C4" s="114" t="s">
        <v>260</v>
      </c>
      <c r="D4" s="114"/>
      <c r="E4" s="17">
        <v>3</v>
      </c>
    </row>
    <row r="5" spans="1:5" ht="15.6" x14ac:dyDescent="0.3">
      <c r="A5" s="120" t="s">
        <v>282</v>
      </c>
      <c r="B5" s="17" t="s">
        <v>255</v>
      </c>
      <c r="C5" s="114" t="s">
        <v>261</v>
      </c>
      <c r="D5" s="114"/>
      <c r="E5" s="17">
        <v>3</v>
      </c>
    </row>
    <row r="6" spans="1:5" ht="15.6" x14ac:dyDescent="0.3">
      <c r="A6" s="121" t="s">
        <v>283</v>
      </c>
      <c r="B6" s="17" t="s">
        <v>340</v>
      </c>
      <c r="C6" s="17" t="s">
        <v>273</v>
      </c>
      <c r="D6" s="17"/>
      <c r="E6" s="17">
        <v>1</v>
      </c>
    </row>
    <row r="7" spans="1:5" ht="15.6" x14ac:dyDescent="0.3">
      <c r="A7" s="121" t="s">
        <v>343</v>
      </c>
      <c r="B7" s="17" t="s">
        <v>340</v>
      </c>
      <c r="C7" s="17" t="s">
        <v>269</v>
      </c>
      <c r="D7" s="17"/>
      <c r="E7" s="17">
        <v>2</v>
      </c>
    </row>
    <row r="8" spans="1:5" ht="15.6" x14ac:dyDescent="0.3">
      <c r="A8" s="121" t="s">
        <v>284</v>
      </c>
      <c r="B8" s="17" t="s">
        <v>255</v>
      </c>
      <c r="C8" s="114" t="s">
        <v>262</v>
      </c>
      <c r="D8" s="114"/>
      <c r="E8" s="17">
        <v>1.5</v>
      </c>
    </row>
    <row r="9" spans="1:5" ht="15.6" x14ac:dyDescent="0.3">
      <c r="A9" s="121" t="s">
        <v>285</v>
      </c>
      <c r="B9" s="17" t="s">
        <v>255</v>
      </c>
      <c r="C9" s="114" t="s">
        <v>260</v>
      </c>
      <c r="D9" s="17"/>
      <c r="E9" s="17">
        <v>1</v>
      </c>
    </row>
    <row r="10" spans="1:5" ht="15.6" x14ac:dyDescent="0.3">
      <c r="A10" s="120" t="s">
        <v>286</v>
      </c>
      <c r="B10" s="17" t="s">
        <v>255</v>
      </c>
      <c r="C10" s="114" t="s">
        <v>261</v>
      </c>
      <c r="D10" s="114"/>
      <c r="E10" s="17">
        <v>2</v>
      </c>
    </row>
    <row r="11" spans="1:5" ht="15.6" x14ac:dyDescent="0.3">
      <c r="A11" s="121" t="s">
        <v>287</v>
      </c>
      <c r="B11" s="17" t="s">
        <v>255</v>
      </c>
      <c r="C11" s="17" t="s">
        <v>274</v>
      </c>
      <c r="D11" s="17"/>
      <c r="E11" s="17">
        <v>2</v>
      </c>
    </row>
    <row r="12" spans="1:5" ht="15.6" x14ac:dyDescent="0.3">
      <c r="A12" s="120" t="s">
        <v>256</v>
      </c>
      <c r="B12" s="17" t="s">
        <v>255</v>
      </c>
      <c r="C12" s="17" t="s">
        <v>263</v>
      </c>
      <c r="D12" s="114"/>
      <c r="E12" s="17">
        <v>1.5</v>
      </c>
    </row>
    <row r="13" spans="1:5" ht="15.6" x14ac:dyDescent="0.3">
      <c r="A13" s="120" t="s">
        <v>288</v>
      </c>
      <c r="B13" s="17" t="s">
        <v>341</v>
      </c>
      <c r="C13" s="114" t="s">
        <v>261</v>
      </c>
      <c r="D13" s="114"/>
      <c r="E13" s="17">
        <v>1</v>
      </c>
    </row>
    <row r="14" spans="1:5" ht="15.6" x14ac:dyDescent="0.3">
      <c r="A14" s="120" t="s">
        <v>289</v>
      </c>
      <c r="B14" s="17" t="s">
        <v>340</v>
      </c>
      <c r="C14" s="114" t="s">
        <v>275</v>
      </c>
      <c r="D14" s="17"/>
      <c r="E14" s="17">
        <v>3</v>
      </c>
    </row>
    <row r="15" spans="1:5" ht="15.6" x14ac:dyDescent="0.3">
      <c r="A15" s="121" t="s">
        <v>344</v>
      </c>
      <c r="B15" s="17" t="s">
        <v>255</v>
      </c>
      <c r="C15" s="17" t="s">
        <v>279</v>
      </c>
      <c r="D15" s="17"/>
      <c r="E15" s="17">
        <v>2</v>
      </c>
    </row>
    <row r="16" spans="1:5" ht="15.6" x14ac:dyDescent="0.3">
      <c r="A16" s="121" t="s">
        <v>290</v>
      </c>
      <c r="B16" s="17" t="s">
        <v>340</v>
      </c>
      <c r="C16" s="114" t="s">
        <v>262</v>
      </c>
      <c r="D16" s="114"/>
      <c r="E16" s="17">
        <v>3</v>
      </c>
    </row>
    <row r="17" spans="1:5" ht="15.6" x14ac:dyDescent="0.3">
      <c r="A17" s="120" t="s">
        <v>291</v>
      </c>
      <c r="B17" s="17" t="s">
        <v>255</v>
      </c>
      <c r="C17" s="114" t="s">
        <v>265</v>
      </c>
      <c r="D17" s="114"/>
      <c r="E17" s="17">
        <v>2</v>
      </c>
    </row>
    <row r="18" spans="1:5" ht="15.6" x14ac:dyDescent="0.3">
      <c r="A18" s="120" t="s">
        <v>292</v>
      </c>
      <c r="B18" s="17" t="s">
        <v>255</v>
      </c>
      <c r="C18" s="114" t="s">
        <v>267</v>
      </c>
      <c r="D18" s="17"/>
      <c r="E18" s="17">
        <v>2.5</v>
      </c>
    </row>
    <row r="19" spans="1:5" ht="15.6" x14ac:dyDescent="0.3">
      <c r="A19" s="121" t="s">
        <v>293</v>
      </c>
      <c r="B19" s="17" t="s">
        <v>255</v>
      </c>
      <c r="C19" s="17" t="s">
        <v>279</v>
      </c>
      <c r="D19" s="17"/>
      <c r="E19" s="17">
        <v>0.5</v>
      </c>
    </row>
    <row r="20" spans="1:5" ht="15.6" x14ac:dyDescent="0.3">
      <c r="A20" s="121" t="s">
        <v>294</v>
      </c>
      <c r="B20" s="17" t="s">
        <v>340</v>
      </c>
      <c r="C20" s="114" t="s">
        <v>260</v>
      </c>
      <c r="D20" s="114"/>
      <c r="E20" s="17">
        <v>5</v>
      </c>
    </row>
    <row r="21" spans="1:5" ht="15.6" x14ac:dyDescent="0.3">
      <c r="A21" s="120" t="s">
        <v>295</v>
      </c>
      <c r="B21" s="17" t="s">
        <v>340</v>
      </c>
      <c r="C21" s="114" t="s">
        <v>261</v>
      </c>
      <c r="D21" s="114"/>
      <c r="E21" s="17">
        <v>1</v>
      </c>
    </row>
    <row r="22" spans="1:5" ht="15.6" x14ac:dyDescent="0.3">
      <c r="A22" s="121" t="s">
        <v>296</v>
      </c>
      <c r="B22" s="17" t="s">
        <v>255</v>
      </c>
      <c r="C22" s="114" t="s">
        <v>269</v>
      </c>
      <c r="D22" s="114"/>
      <c r="E22" s="17">
        <v>9.5</v>
      </c>
    </row>
    <row r="23" spans="1:5" ht="15.6" x14ac:dyDescent="0.3">
      <c r="A23" s="121" t="s">
        <v>297</v>
      </c>
      <c r="B23" s="17" t="s">
        <v>255</v>
      </c>
      <c r="C23" s="114" t="s">
        <v>345</v>
      </c>
      <c r="D23" s="73"/>
      <c r="E23" s="17">
        <v>2</v>
      </c>
    </row>
    <row r="24" spans="1:5" ht="15.6" x14ac:dyDescent="0.3">
      <c r="A24" s="120" t="s">
        <v>298</v>
      </c>
      <c r="B24" s="17" t="s">
        <v>255</v>
      </c>
      <c r="C24" s="73" t="s">
        <v>268</v>
      </c>
      <c r="D24" s="114"/>
      <c r="E24" s="17">
        <v>5</v>
      </c>
    </row>
    <row r="25" spans="1:5" ht="31.2" x14ac:dyDescent="0.3">
      <c r="A25" s="120" t="s">
        <v>299</v>
      </c>
      <c r="B25" s="17" t="s">
        <v>255</v>
      </c>
      <c r="C25" s="114" t="s">
        <v>271</v>
      </c>
      <c r="D25" s="114"/>
      <c r="E25" s="17">
        <v>1.5</v>
      </c>
    </row>
    <row r="26" spans="1:5" ht="15.6" x14ac:dyDescent="0.3">
      <c r="A26" s="120" t="s">
        <v>300</v>
      </c>
      <c r="B26" s="17" t="s">
        <v>342</v>
      </c>
      <c r="C26" s="114" t="s">
        <v>260</v>
      </c>
      <c r="D26" s="17"/>
      <c r="E26" s="17">
        <v>1</v>
      </c>
    </row>
    <row r="27" spans="1:5" ht="15.6" x14ac:dyDescent="0.3">
      <c r="A27" s="120" t="s">
        <v>301</v>
      </c>
      <c r="B27" s="17" t="s">
        <v>340</v>
      </c>
      <c r="C27" s="17" t="s">
        <v>266</v>
      </c>
      <c r="D27" s="17"/>
      <c r="E27" s="17">
        <v>4</v>
      </c>
    </row>
    <row r="28" spans="1:5" ht="15.6" x14ac:dyDescent="0.3">
      <c r="A28" s="120" t="s">
        <v>302</v>
      </c>
      <c r="B28" s="17" t="s">
        <v>340</v>
      </c>
      <c r="C28" s="17" t="s">
        <v>262</v>
      </c>
      <c r="D28" s="17"/>
      <c r="E28" s="17">
        <v>3</v>
      </c>
    </row>
    <row r="29" spans="1:5" ht="15.6" x14ac:dyDescent="0.3">
      <c r="A29" s="120" t="s">
        <v>303</v>
      </c>
      <c r="B29" s="17" t="s">
        <v>340</v>
      </c>
      <c r="C29" s="17" t="s">
        <v>269</v>
      </c>
      <c r="D29" s="114"/>
      <c r="E29" s="17">
        <v>5</v>
      </c>
    </row>
    <row r="30" spans="1:5" ht="15.6" x14ac:dyDescent="0.3">
      <c r="A30" s="121" t="s">
        <v>304</v>
      </c>
      <c r="B30" s="17" t="s">
        <v>255</v>
      </c>
      <c r="C30" s="114" t="s">
        <v>269</v>
      </c>
      <c r="D30" s="114"/>
      <c r="E30" s="17">
        <v>1</v>
      </c>
    </row>
    <row r="31" spans="1:5" ht="15.6" x14ac:dyDescent="0.3">
      <c r="A31" s="121" t="s">
        <v>305</v>
      </c>
      <c r="B31" s="17" t="s">
        <v>340</v>
      </c>
      <c r="C31" s="114" t="s">
        <v>346</v>
      </c>
      <c r="D31" s="17"/>
      <c r="E31" s="17">
        <v>2.5</v>
      </c>
    </row>
    <row r="32" spans="1:5" ht="15.6" x14ac:dyDescent="0.3">
      <c r="A32" s="121" t="s">
        <v>306</v>
      </c>
      <c r="B32" s="17" t="s">
        <v>255</v>
      </c>
      <c r="C32" s="114" t="s">
        <v>346</v>
      </c>
      <c r="D32" s="114"/>
      <c r="E32" s="17">
        <v>1.5</v>
      </c>
    </row>
    <row r="33" spans="1:5" ht="15.6" x14ac:dyDescent="0.3">
      <c r="A33" s="120" t="s">
        <v>307</v>
      </c>
      <c r="B33" s="17" t="s">
        <v>340</v>
      </c>
      <c r="C33" s="114" t="s">
        <v>456</v>
      </c>
      <c r="D33" s="114"/>
      <c r="E33" s="17">
        <v>4</v>
      </c>
    </row>
    <row r="34" spans="1:5" ht="15.6" x14ac:dyDescent="0.3">
      <c r="A34" s="121" t="s">
        <v>308</v>
      </c>
      <c r="B34" s="17" t="s">
        <v>255</v>
      </c>
      <c r="C34" s="114" t="s">
        <v>279</v>
      </c>
      <c r="D34" s="114"/>
      <c r="E34" s="17">
        <v>2</v>
      </c>
    </row>
    <row r="35" spans="1:5" ht="15.6" x14ac:dyDescent="0.3">
      <c r="A35" s="121" t="s">
        <v>309</v>
      </c>
      <c r="B35" s="17" t="s">
        <v>340</v>
      </c>
      <c r="C35" s="114" t="s">
        <v>260</v>
      </c>
      <c r="D35" s="17"/>
      <c r="E35" s="17">
        <v>8</v>
      </c>
    </row>
    <row r="36" spans="1:5" ht="15.6" x14ac:dyDescent="0.3">
      <c r="A36" s="121" t="s">
        <v>310</v>
      </c>
      <c r="B36" s="17" t="s">
        <v>340</v>
      </c>
      <c r="C36" s="17" t="s">
        <v>261</v>
      </c>
      <c r="D36" s="17"/>
      <c r="E36" s="17">
        <v>2.5</v>
      </c>
    </row>
    <row r="37" spans="1:5" ht="15.6" x14ac:dyDescent="0.3">
      <c r="A37" s="121" t="s">
        <v>311</v>
      </c>
      <c r="B37" s="17" t="s">
        <v>340</v>
      </c>
      <c r="C37" s="17" t="s">
        <v>353</v>
      </c>
      <c r="D37" s="114"/>
      <c r="E37" s="17">
        <v>1</v>
      </c>
    </row>
    <row r="38" spans="1:5" ht="15.6" x14ac:dyDescent="0.3">
      <c r="A38" s="120" t="s">
        <v>312</v>
      </c>
      <c r="B38" s="17" t="s">
        <v>255</v>
      </c>
      <c r="C38" s="114" t="s">
        <v>260</v>
      </c>
      <c r="D38" s="114"/>
      <c r="E38" s="17">
        <v>2</v>
      </c>
    </row>
    <row r="39" spans="1:5" ht="15.6" x14ac:dyDescent="0.3">
      <c r="A39" s="121" t="s">
        <v>313</v>
      </c>
      <c r="B39" s="17" t="s">
        <v>255</v>
      </c>
      <c r="C39" s="114" t="s">
        <v>271</v>
      </c>
      <c r="D39" s="17"/>
      <c r="E39" s="17">
        <v>1.5</v>
      </c>
    </row>
    <row r="40" spans="1:5" ht="15.6" x14ac:dyDescent="0.3">
      <c r="A40" s="120" t="s">
        <v>314</v>
      </c>
      <c r="B40" s="17" t="s">
        <v>255</v>
      </c>
      <c r="C40" s="17" t="s">
        <v>264</v>
      </c>
      <c r="D40" s="114"/>
      <c r="E40" s="17">
        <v>1</v>
      </c>
    </row>
    <row r="41" spans="1:5" ht="15.6" x14ac:dyDescent="0.3">
      <c r="A41" s="121" t="s">
        <v>354</v>
      </c>
      <c r="B41" s="17" t="s">
        <v>255</v>
      </c>
      <c r="C41" s="114" t="s">
        <v>346</v>
      </c>
      <c r="D41" s="114"/>
      <c r="E41" s="17">
        <v>2</v>
      </c>
    </row>
    <row r="42" spans="1:5" ht="15.6" x14ac:dyDescent="0.3">
      <c r="A42" s="120" t="s">
        <v>315</v>
      </c>
      <c r="B42" s="17" t="s">
        <v>255</v>
      </c>
      <c r="C42" s="114" t="s">
        <v>270</v>
      </c>
      <c r="D42" s="114"/>
      <c r="E42" s="17">
        <v>1.5</v>
      </c>
    </row>
    <row r="43" spans="1:5" ht="15.6" x14ac:dyDescent="0.3">
      <c r="A43" s="121" t="s">
        <v>316</v>
      </c>
      <c r="B43" s="17" t="s">
        <v>340</v>
      </c>
      <c r="C43" s="114" t="s">
        <v>270</v>
      </c>
      <c r="D43" s="17"/>
      <c r="E43" s="17">
        <v>1.5</v>
      </c>
    </row>
    <row r="44" spans="1:5" ht="15.6" x14ac:dyDescent="0.3">
      <c r="A44" s="120" t="s">
        <v>317</v>
      </c>
      <c r="B44" s="17" t="s">
        <v>341</v>
      </c>
      <c r="C44" s="17" t="s">
        <v>268</v>
      </c>
      <c r="D44" s="17"/>
      <c r="E44" s="17">
        <v>2</v>
      </c>
    </row>
    <row r="45" spans="1:5" ht="15.6" x14ac:dyDescent="0.3">
      <c r="A45" s="120" t="s">
        <v>356</v>
      </c>
      <c r="B45" s="17" t="s">
        <v>255</v>
      </c>
      <c r="C45" s="17" t="s">
        <v>269</v>
      </c>
      <c r="D45" s="114"/>
      <c r="E45" s="17">
        <v>3</v>
      </c>
    </row>
    <row r="46" spans="1:5" ht="15.6" x14ac:dyDescent="0.3">
      <c r="A46" s="121" t="s">
        <v>357</v>
      </c>
      <c r="B46" s="17" t="s">
        <v>255</v>
      </c>
      <c r="C46" s="17" t="s">
        <v>347</v>
      </c>
      <c r="D46" s="73"/>
      <c r="E46" s="17">
        <v>2</v>
      </c>
    </row>
    <row r="47" spans="1:5" ht="15.6" x14ac:dyDescent="0.3">
      <c r="A47" s="120" t="s">
        <v>318</v>
      </c>
      <c r="B47" s="17" t="s">
        <v>341</v>
      </c>
      <c r="C47" s="73" t="s">
        <v>260</v>
      </c>
      <c r="D47" s="73"/>
      <c r="E47" s="17">
        <v>2</v>
      </c>
    </row>
    <row r="48" spans="1:5" ht="15.6" x14ac:dyDescent="0.3">
      <c r="A48" s="120" t="s">
        <v>319</v>
      </c>
      <c r="B48" s="17" t="s">
        <v>255</v>
      </c>
      <c r="C48" s="73" t="s">
        <v>348</v>
      </c>
      <c r="D48" s="114"/>
      <c r="E48" s="17">
        <v>1.5</v>
      </c>
    </row>
    <row r="49" spans="1:5" ht="15.6" x14ac:dyDescent="0.3">
      <c r="A49" s="120" t="s">
        <v>320</v>
      </c>
      <c r="B49" s="17" t="s">
        <v>340</v>
      </c>
      <c r="C49" s="114" t="s">
        <v>349</v>
      </c>
      <c r="D49" s="114"/>
      <c r="E49" s="17">
        <v>1.5</v>
      </c>
    </row>
    <row r="50" spans="1:5" ht="15.6" x14ac:dyDescent="0.3">
      <c r="A50" s="121" t="s">
        <v>321</v>
      </c>
      <c r="B50" s="17" t="s">
        <v>255</v>
      </c>
      <c r="C50" s="114" t="s">
        <v>269</v>
      </c>
      <c r="D50" s="73"/>
      <c r="E50" s="17">
        <v>1.5</v>
      </c>
    </row>
    <row r="51" spans="1:5" ht="15.6" x14ac:dyDescent="0.3">
      <c r="A51" s="120" t="s">
        <v>322</v>
      </c>
      <c r="B51" s="17" t="s">
        <v>340</v>
      </c>
      <c r="C51" s="73" t="s">
        <v>265</v>
      </c>
      <c r="D51" s="73"/>
      <c r="E51" s="122">
        <v>3</v>
      </c>
    </row>
    <row r="52" spans="1:5" ht="15.6" x14ac:dyDescent="0.3">
      <c r="A52" s="121" t="s">
        <v>323</v>
      </c>
      <c r="B52" s="17" t="s">
        <v>255</v>
      </c>
      <c r="C52" s="73" t="s">
        <v>264</v>
      </c>
      <c r="D52" s="114"/>
      <c r="E52" s="17">
        <v>1</v>
      </c>
    </row>
    <row r="53" spans="1:5" ht="15.6" x14ac:dyDescent="0.3">
      <c r="A53" s="121" t="s">
        <v>254</v>
      </c>
      <c r="B53" s="17" t="s">
        <v>255</v>
      </c>
      <c r="C53" s="114" t="s">
        <v>266</v>
      </c>
      <c r="D53" s="17"/>
      <c r="E53" s="17">
        <v>4</v>
      </c>
    </row>
    <row r="54" spans="1:5" ht="15.6" x14ac:dyDescent="0.3">
      <c r="A54" s="121" t="s">
        <v>253</v>
      </c>
      <c r="B54" s="17" t="s">
        <v>255</v>
      </c>
      <c r="C54" s="17" t="s">
        <v>266</v>
      </c>
      <c r="D54" s="17"/>
      <c r="E54" s="17">
        <v>1.5</v>
      </c>
    </row>
    <row r="55" spans="1:5" ht="15.6" x14ac:dyDescent="0.3">
      <c r="A55" s="120" t="s">
        <v>324</v>
      </c>
      <c r="B55" s="17" t="s">
        <v>340</v>
      </c>
      <c r="C55" s="17" t="s">
        <v>349</v>
      </c>
      <c r="D55" s="114"/>
      <c r="E55" s="17">
        <v>5</v>
      </c>
    </row>
    <row r="56" spans="1:5" ht="15.6" x14ac:dyDescent="0.3">
      <c r="A56" s="120" t="s">
        <v>325</v>
      </c>
      <c r="B56" s="17" t="s">
        <v>340</v>
      </c>
      <c r="C56" s="114" t="s">
        <v>260</v>
      </c>
      <c r="D56" s="17"/>
      <c r="E56" s="17">
        <v>2</v>
      </c>
    </row>
    <row r="57" spans="1:5" ht="15.6" x14ac:dyDescent="0.3">
      <c r="A57" s="121" t="s">
        <v>326</v>
      </c>
      <c r="B57" s="17" t="s">
        <v>340</v>
      </c>
      <c r="C57" s="17" t="s">
        <v>266</v>
      </c>
      <c r="D57" s="114"/>
      <c r="E57" s="17">
        <v>2</v>
      </c>
    </row>
    <row r="58" spans="1:5" ht="15.6" x14ac:dyDescent="0.3">
      <c r="A58" s="121" t="s">
        <v>355</v>
      </c>
      <c r="B58" s="17" t="s">
        <v>255</v>
      </c>
      <c r="C58" s="17" t="s">
        <v>266</v>
      </c>
      <c r="D58" s="17"/>
      <c r="E58" s="17">
        <v>2</v>
      </c>
    </row>
    <row r="59" spans="1:5" ht="15.6" x14ac:dyDescent="0.3">
      <c r="A59" s="120" t="s">
        <v>327</v>
      </c>
      <c r="B59" s="17" t="s">
        <v>255</v>
      </c>
      <c r="C59" s="17" t="s">
        <v>276</v>
      </c>
      <c r="D59" s="114"/>
      <c r="E59" s="17">
        <v>1.5</v>
      </c>
    </row>
    <row r="60" spans="1:5" ht="15.6" x14ac:dyDescent="0.3">
      <c r="A60" s="121" t="s">
        <v>328</v>
      </c>
      <c r="B60" s="17" t="s">
        <v>255</v>
      </c>
      <c r="C60" s="114" t="s">
        <v>279</v>
      </c>
      <c r="D60" s="17"/>
      <c r="E60" s="17">
        <v>2</v>
      </c>
    </row>
    <row r="61" spans="1:5" ht="15.6" x14ac:dyDescent="0.3">
      <c r="A61" s="121" t="s">
        <v>350</v>
      </c>
      <c r="B61" s="17" t="s">
        <v>255</v>
      </c>
      <c r="C61" s="17" t="s">
        <v>269</v>
      </c>
      <c r="D61" s="73"/>
      <c r="E61" s="17">
        <v>1</v>
      </c>
    </row>
    <row r="62" spans="1:5" ht="15.6" x14ac:dyDescent="0.3">
      <c r="A62" s="121" t="s">
        <v>329</v>
      </c>
      <c r="B62" s="17" t="s">
        <v>340</v>
      </c>
      <c r="C62" s="73" t="s">
        <v>269</v>
      </c>
      <c r="D62" s="17"/>
      <c r="E62" s="17">
        <v>1.5</v>
      </c>
    </row>
    <row r="63" spans="1:5" ht="15.6" x14ac:dyDescent="0.3">
      <c r="A63" s="120" t="s">
        <v>330</v>
      </c>
      <c r="B63" s="17" t="s">
        <v>255</v>
      </c>
      <c r="C63" s="17" t="s">
        <v>272</v>
      </c>
      <c r="D63" s="114"/>
      <c r="E63" s="17">
        <v>1.5</v>
      </c>
    </row>
    <row r="64" spans="1:5" ht="15.6" x14ac:dyDescent="0.3">
      <c r="A64" s="121" t="s">
        <v>331</v>
      </c>
      <c r="B64" s="17" t="s">
        <v>340</v>
      </c>
      <c r="C64" s="114" t="s">
        <v>351</v>
      </c>
      <c r="D64" s="114"/>
      <c r="E64" s="17">
        <v>3</v>
      </c>
    </row>
    <row r="65" spans="1:5" ht="19.05" customHeight="1" x14ac:dyDescent="0.3">
      <c r="A65" s="121" t="s">
        <v>352</v>
      </c>
      <c r="B65" s="17" t="s">
        <v>255</v>
      </c>
      <c r="C65" s="114" t="s">
        <v>269</v>
      </c>
      <c r="D65" s="17" t="s">
        <v>252</v>
      </c>
      <c r="E65" s="17">
        <v>0.5</v>
      </c>
    </row>
    <row r="66" spans="1:5" ht="15.6" x14ac:dyDescent="0.3">
      <c r="A66" s="121" t="s">
        <v>332</v>
      </c>
      <c r="B66" s="17" t="s">
        <v>340</v>
      </c>
      <c r="C66" s="17" t="s">
        <v>271</v>
      </c>
      <c r="D66" s="17"/>
      <c r="E66" s="17">
        <v>1.5</v>
      </c>
    </row>
    <row r="67" spans="1:5" ht="15.6" x14ac:dyDescent="0.3">
      <c r="A67" s="121" t="s">
        <v>333</v>
      </c>
      <c r="B67" s="17" t="s">
        <v>340</v>
      </c>
      <c r="C67" s="17" t="s">
        <v>260</v>
      </c>
      <c r="D67" s="124"/>
      <c r="E67" s="17">
        <v>3</v>
      </c>
    </row>
    <row r="68" spans="1:5" ht="15.6" x14ac:dyDescent="0.3">
      <c r="A68" s="121" t="s">
        <v>334</v>
      </c>
      <c r="B68" s="17" t="s">
        <v>255</v>
      </c>
      <c r="C68" s="124" t="s">
        <v>349</v>
      </c>
      <c r="D68" s="124"/>
      <c r="E68" s="17">
        <v>1</v>
      </c>
    </row>
    <row r="69" spans="1:5" ht="15.6" x14ac:dyDescent="0.3">
      <c r="A69" s="121" t="s">
        <v>335</v>
      </c>
      <c r="B69" s="17" t="s">
        <v>255</v>
      </c>
      <c r="C69" s="124" t="s">
        <v>266</v>
      </c>
      <c r="D69" s="124"/>
      <c r="E69" s="17">
        <v>3</v>
      </c>
    </row>
    <row r="70" spans="1:5" ht="15.6" x14ac:dyDescent="0.3">
      <c r="A70" s="121" t="s">
        <v>336</v>
      </c>
      <c r="B70" s="17" t="s">
        <v>255</v>
      </c>
      <c r="C70" s="124" t="s">
        <v>349</v>
      </c>
      <c r="D70" s="124"/>
      <c r="E70" s="17">
        <v>7</v>
      </c>
    </row>
    <row r="71" spans="1:5" ht="15.6" x14ac:dyDescent="0.3">
      <c r="A71" s="121" t="s">
        <v>337</v>
      </c>
      <c r="B71" s="17" t="s">
        <v>255</v>
      </c>
      <c r="C71" s="124" t="s">
        <v>349</v>
      </c>
      <c r="D71" s="17"/>
      <c r="E71" s="17">
        <v>2</v>
      </c>
    </row>
    <row r="72" spans="1:5" ht="15.6" x14ac:dyDescent="0.3">
      <c r="A72" s="121" t="s">
        <v>338</v>
      </c>
      <c r="B72" s="17" t="s">
        <v>255</v>
      </c>
      <c r="C72" s="17" t="s">
        <v>268</v>
      </c>
      <c r="D72" s="17"/>
      <c r="E72" s="17">
        <v>4.5</v>
      </c>
    </row>
    <row r="73" spans="1:5" ht="15.6" x14ac:dyDescent="0.3">
      <c r="A73" s="120" t="s">
        <v>339</v>
      </c>
      <c r="B73" s="17" t="s">
        <v>255</v>
      </c>
      <c r="C73" s="17" t="s">
        <v>349</v>
      </c>
      <c r="D73" s="17"/>
      <c r="E73" s="17">
        <v>3</v>
      </c>
    </row>
    <row r="74" spans="1:5" x14ac:dyDescent="0.3">
      <c r="C74" s="14"/>
    </row>
    <row r="75" spans="1:5" x14ac:dyDescent="0.3">
      <c r="A75" s="220" t="s">
        <v>453</v>
      </c>
      <c r="B75" s="220"/>
      <c r="C75" s="220"/>
      <c r="D75" s="220"/>
      <c r="E75">
        <f>SUM(E4:E73)</f>
        <v>170</v>
      </c>
    </row>
  </sheetData>
  <autoFilter ref="B1:B73" xr:uid="{00000000-0001-0000-0300-000000000000}"/>
  <sortState xmlns:xlrd2="http://schemas.microsoft.com/office/spreadsheetml/2017/richdata2" ref="A4:E64">
    <sortCondition ref="A4:A64"/>
  </sortState>
  <mergeCells count="3">
    <mergeCell ref="A1:E1"/>
    <mergeCell ref="A2:E2"/>
    <mergeCell ref="A75:D75"/>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30" t="s">
        <v>205</v>
      </c>
      <c r="B1" s="231"/>
      <c r="C1" s="231"/>
      <c r="D1" s="231"/>
      <c r="E1" s="231"/>
      <c r="F1" s="231"/>
      <c r="G1" s="231"/>
      <c r="H1" s="231"/>
      <c r="I1" s="231"/>
      <c r="J1" s="231"/>
      <c r="K1" s="231"/>
      <c r="L1" s="231"/>
      <c r="M1" s="232"/>
    </row>
    <row r="2" spans="1:13" s="3" customFormat="1" ht="20.25" customHeight="1" x14ac:dyDescent="0.3">
      <c r="A2" s="80" t="s">
        <v>149</v>
      </c>
      <c r="B2" s="235" t="s">
        <v>364</v>
      </c>
      <c r="C2" s="236"/>
      <c r="D2" s="241"/>
      <c r="E2" s="242"/>
      <c r="F2" s="242"/>
      <c r="G2" s="242"/>
      <c r="H2" s="242"/>
      <c r="I2" s="242"/>
      <c r="J2" s="242"/>
      <c r="K2" s="242"/>
      <c r="L2" s="242"/>
      <c r="M2" s="243"/>
    </row>
    <row r="3" spans="1:13" s="3" customFormat="1" ht="20.25" customHeight="1" x14ac:dyDescent="0.3">
      <c r="A3" s="4" t="s">
        <v>11</v>
      </c>
      <c r="B3" s="237" t="s">
        <v>365</v>
      </c>
      <c r="C3" s="238"/>
      <c r="D3" s="244"/>
      <c r="E3" s="245"/>
      <c r="F3" s="245"/>
      <c r="G3" s="245"/>
      <c r="H3" s="245"/>
      <c r="I3" s="245"/>
      <c r="J3" s="245"/>
      <c r="K3" s="245"/>
      <c r="L3" s="245"/>
      <c r="M3" s="246"/>
    </row>
    <row r="4" spans="1:13" s="3" customFormat="1" ht="20.25" customHeight="1" x14ac:dyDescent="0.3">
      <c r="A4" s="4" t="s">
        <v>12</v>
      </c>
      <c r="B4" s="237" t="s">
        <v>365</v>
      </c>
      <c r="C4" s="238"/>
      <c r="D4" s="244"/>
      <c r="E4" s="245"/>
      <c r="F4" s="245"/>
      <c r="G4" s="245"/>
      <c r="H4" s="245"/>
      <c r="I4" s="245"/>
      <c r="J4" s="245"/>
      <c r="K4" s="245"/>
      <c r="L4" s="245"/>
      <c r="M4" s="246"/>
    </row>
    <row r="5" spans="1:13" s="3" customFormat="1" ht="20.25" customHeight="1" thickBot="1" x14ac:dyDescent="0.35">
      <c r="A5" s="5" t="s">
        <v>13</v>
      </c>
      <c r="B5" s="239">
        <v>40</v>
      </c>
      <c r="C5" s="240"/>
      <c r="D5" s="247"/>
      <c r="E5" s="248"/>
      <c r="F5" s="248"/>
      <c r="G5" s="248"/>
      <c r="H5" s="248"/>
      <c r="I5" s="248"/>
      <c r="J5" s="248"/>
      <c r="K5" s="248"/>
      <c r="L5" s="248"/>
      <c r="M5" s="249"/>
    </row>
    <row r="6" spans="1:13" ht="15.75" customHeight="1" x14ac:dyDescent="0.3">
      <c r="A6" s="250" t="s">
        <v>14</v>
      </c>
      <c r="B6" s="233"/>
      <c r="C6" s="233" t="s">
        <v>28</v>
      </c>
      <c r="D6" s="233"/>
      <c r="E6" s="233"/>
      <c r="F6" s="233"/>
      <c r="G6" s="233"/>
      <c r="H6" s="233"/>
      <c r="I6" s="233"/>
      <c r="J6" s="233"/>
      <c r="K6" s="233"/>
      <c r="L6" s="233"/>
      <c r="M6" s="234"/>
    </row>
    <row r="7" spans="1:13" ht="31.5" customHeight="1" x14ac:dyDescent="0.3">
      <c r="A7" s="6" t="s">
        <v>15</v>
      </c>
      <c r="B7" s="112" t="s">
        <v>5</v>
      </c>
      <c r="C7" s="8" t="s">
        <v>17</v>
      </c>
      <c r="D7" s="254"/>
      <c r="E7" s="255"/>
      <c r="F7" s="255"/>
      <c r="G7" s="255"/>
      <c r="H7" s="255"/>
      <c r="I7" s="255"/>
      <c r="J7" s="255"/>
      <c r="K7" s="255"/>
      <c r="L7" s="255"/>
      <c r="M7" s="256"/>
    </row>
    <row r="8" spans="1:13" ht="31.5" customHeight="1" x14ac:dyDescent="0.3">
      <c r="A8" s="6" t="s">
        <v>16</v>
      </c>
      <c r="B8" s="112" t="s">
        <v>5</v>
      </c>
      <c r="C8" s="8" t="s">
        <v>17</v>
      </c>
      <c r="D8" s="254"/>
      <c r="E8" s="255"/>
      <c r="F8" s="255"/>
      <c r="G8" s="255"/>
      <c r="H8" s="255"/>
      <c r="I8" s="255"/>
      <c r="J8" s="255"/>
      <c r="K8" s="255"/>
      <c r="L8" s="255"/>
      <c r="M8" s="256"/>
    </row>
    <row r="9" spans="1:13" ht="31.5" customHeight="1" x14ac:dyDescent="0.3">
      <c r="A9" s="6" t="s">
        <v>18</v>
      </c>
      <c r="B9" s="112" t="s">
        <v>4</v>
      </c>
      <c r="C9" s="251" t="s">
        <v>31</v>
      </c>
      <c r="D9" s="252"/>
      <c r="E9" s="252"/>
      <c r="F9" s="252"/>
      <c r="G9" s="252"/>
      <c r="H9" s="252"/>
      <c r="I9" s="252"/>
      <c r="J9" s="252"/>
      <c r="K9" s="252"/>
      <c r="L9" s="252"/>
      <c r="M9" s="253"/>
    </row>
    <row r="10" spans="1:13" ht="31.5" customHeight="1" x14ac:dyDescent="0.3">
      <c r="A10" s="6" t="s">
        <v>19</v>
      </c>
      <c r="B10" s="112" t="s">
        <v>4</v>
      </c>
      <c r="C10" s="221" t="s">
        <v>32</v>
      </c>
      <c r="D10" s="222"/>
      <c r="E10" s="222"/>
      <c r="F10" s="222"/>
      <c r="G10" s="222"/>
      <c r="H10" s="222"/>
      <c r="I10" s="222"/>
      <c r="J10" s="222"/>
      <c r="K10" s="222"/>
      <c r="L10" s="222"/>
      <c r="M10" s="223"/>
    </row>
    <row r="11" spans="1:13" ht="31.5" customHeight="1" x14ac:dyDescent="0.3">
      <c r="A11" s="6" t="s">
        <v>20</v>
      </c>
      <c r="B11" s="112" t="s">
        <v>4</v>
      </c>
      <c r="C11" s="9" t="s">
        <v>29</v>
      </c>
      <c r="D11" s="224" t="s">
        <v>278</v>
      </c>
      <c r="E11" s="225"/>
      <c r="F11" s="225"/>
      <c r="G11" s="225"/>
      <c r="H11" s="225"/>
      <c r="I11" s="225"/>
      <c r="J11" s="225"/>
      <c r="K11" s="225"/>
      <c r="L11" s="225"/>
      <c r="M11" s="226"/>
    </row>
    <row r="12" spans="1:13" ht="31.5" customHeight="1" x14ac:dyDescent="0.3">
      <c r="A12" s="6" t="s">
        <v>21</v>
      </c>
      <c r="B12" s="112" t="s">
        <v>4</v>
      </c>
      <c r="C12" s="9" t="s">
        <v>30</v>
      </c>
      <c r="D12" s="263" t="s">
        <v>33</v>
      </c>
      <c r="E12" s="264"/>
      <c r="F12" s="64"/>
      <c r="G12" s="257"/>
      <c r="H12" s="258"/>
      <c r="I12" s="258"/>
      <c r="J12" s="258"/>
      <c r="K12" s="258"/>
      <c r="L12" s="258"/>
      <c r="M12" s="259"/>
    </row>
    <row r="13" spans="1:13" ht="31.5" customHeight="1" x14ac:dyDescent="0.3">
      <c r="A13" s="6" t="s">
        <v>22</v>
      </c>
      <c r="B13" s="112" t="s">
        <v>5</v>
      </c>
      <c r="C13" s="9" t="s">
        <v>30</v>
      </c>
      <c r="D13" s="263" t="s">
        <v>34</v>
      </c>
      <c r="E13" s="264"/>
      <c r="F13" s="64"/>
      <c r="G13" s="260"/>
      <c r="H13" s="261"/>
      <c r="I13" s="261"/>
      <c r="J13" s="261"/>
      <c r="K13" s="261"/>
      <c r="L13" s="261"/>
      <c r="M13" s="262"/>
    </row>
    <row r="14" spans="1:13" ht="31.5" customHeight="1" x14ac:dyDescent="0.3">
      <c r="A14" s="6" t="s">
        <v>23</v>
      </c>
      <c r="B14" s="112" t="s">
        <v>4</v>
      </c>
      <c r="C14" s="9" t="s">
        <v>30</v>
      </c>
      <c r="D14" s="265" t="s">
        <v>35</v>
      </c>
      <c r="E14" s="225"/>
      <c r="F14" s="225"/>
      <c r="G14" s="225"/>
      <c r="H14" s="225"/>
      <c r="I14" s="225"/>
      <c r="J14" s="225"/>
      <c r="K14" s="225"/>
      <c r="L14" s="225"/>
      <c r="M14" s="226"/>
    </row>
    <row r="15" spans="1:13" ht="31.5" customHeight="1" x14ac:dyDescent="0.3">
      <c r="A15" s="6" t="s">
        <v>24</v>
      </c>
      <c r="B15" s="112" t="s">
        <v>4</v>
      </c>
      <c r="C15" s="9" t="s">
        <v>30</v>
      </c>
      <c r="D15" s="265" t="s">
        <v>36</v>
      </c>
      <c r="E15" s="225"/>
      <c r="F15" s="225"/>
      <c r="G15" s="225"/>
      <c r="H15" s="225"/>
      <c r="I15" s="225"/>
      <c r="J15" s="225"/>
      <c r="K15" s="225"/>
      <c r="L15" s="225"/>
      <c r="M15" s="226"/>
    </row>
    <row r="16" spans="1:13" ht="31.5" customHeight="1" x14ac:dyDescent="0.3">
      <c r="A16" s="6" t="s">
        <v>25</v>
      </c>
      <c r="B16" s="112" t="s">
        <v>5</v>
      </c>
      <c r="C16" s="9" t="s">
        <v>30</v>
      </c>
      <c r="D16" s="8" t="s">
        <v>37</v>
      </c>
      <c r="E16" s="8"/>
      <c r="F16" s="254"/>
      <c r="G16" s="255"/>
      <c r="H16" s="255"/>
      <c r="I16" s="255"/>
      <c r="J16" s="255"/>
      <c r="K16" s="255"/>
      <c r="L16" s="255"/>
      <c r="M16" s="256"/>
    </row>
    <row r="17" spans="1:13" ht="31.5" customHeight="1" x14ac:dyDescent="0.3">
      <c r="A17" s="6" t="s">
        <v>26</v>
      </c>
      <c r="B17" s="112" t="s">
        <v>5</v>
      </c>
      <c r="C17" s="9" t="s">
        <v>30</v>
      </c>
      <c r="D17" s="8" t="s">
        <v>37</v>
      </c>
      <c r="E17" s="8"/>
      <c r="F17" s="254"/>
      <c r="G17" s="255"/>
      <c r="H17" s="255"/>
      <c r="I17" s="255"/>
      <c r="J17" s="255"/>
      <c r="K17" s="255"/>
      <c r="L17" s="255"/>
      <c r="M17" s="256"/>
    </row>
    <row r="18" spans="1:13" ht="48.75" customHeight="1" thickBot="1" x14ac:dyDescent="0.35">
      <c r="A18" s="7" t="s">
        <v>27</v>
      </c>
      <c r="B18" s="113" t="s">
        <v>5</v>
      </c>
      <c r="C18" s="227"/>
      <c r="D18" s="228"/>
      <c r="E18" s="228"/>
      <c r="F18" s="228"/>
      <c r="G18" s="228"/>
      <c r="H18" s="228"/>
      <c r="I18" s="228"/>
      <c r="J18" s="228"/>
      <c r="K18" s="228"/>
      <c r="L18" s="228"/>
      <c r="M18" s="22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Données!$C$2:$C$3</xm:f>
          </x14:formula1>
          <xm:sqref>C11:C17</xm:sqref>
        </x14:dataValidation>
        <x14:dataValidation type="list" allowBlank="1" showInputMessage="1" showErrorMessage="1" xr:uid="{00000000-0002-0000-0400-000001000000}">
          <x14:formula1>
            <xm:f>'/Users/lisachami/Documents/TRAVAIL HOPITAL/2022/Projets/IHU/Dossier final/X:\christine.gragnola\DIU  RENOUVELLEMENT MAQUETTE\MAQUETTE 2022\URGENCES\[DIU URGENCES.xlsx]Données'!#REF!</xm:f>
          </x14:formula1>
          <xm:sqref>B7:B18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74"/>
  <sheetViews>
    <sheetView topLeftCell="A55" zoomScale="80" zoomScaleNormal="80" workbookViewId="0">
      <selection activeCell="A49" sqref="A49"/>
    </sheetView>
  </sheetViews>
  <sheetFormatPr baseColWidth="10" defaultRowHeight="14.4" x14ac:dyDescent="0.3"/>
  <cols>
    <col min="1" max="1" width="67" customWidth="1"/>
    <col min="2" max="2" width="5.109375" bestFit="1" customWidth="1"/>
    <col min="3" max="3" width="17.44140625" customWidth="1"/>
    <col min="4" max="4" width="13" customWidth="1"/>
    <col min="5" max="5" width="10.44140625" style="125" bestFit="1" customWidth="1"/>
    <col min="6" max="6" width="9.33203125" style="16" bestFit="1" customWidth="1"/>
    <col min="7" max="7" width="16.44140625" customWidth="1"/>
    <col min="8" max="8" width="16.44140625" style="16" customWidth="1"/>
    <col min="9" max="9" width="15.77734375" customWidth="1"/>
    <col min="10" max="11" width="15.77734375" style="59" customWidth="1"/>
    <col min="12" max="12" width="22" customWidth="1"/>
    <col min="13" max="13" width="19.109375" customWidth="1"/>
    <col min="14" max="14" width="55.44140625" customWidth="1"/>
  </cols>
  <sheetData>
    <row r="1" spans="1:18" ht="15.45" customHeight="1" thickBot="1" x14ac:dyDescent="0.35">
      <c r="A1" s="274" t="s">
        <v>206</v>
      </c>
      <c r="B1" s="275"/>
      <c r="C1" s="275"/>
      <c r="D1" s="275"/>
      <c r="E1" s="275"/>
      <c r="F1" s="275"/>
      <c r="G1" s="275"/>
      <c r="H1" s="275"/>
      <c r="I1" s="275"/>
      <c r="J1" s="275"/>
      <c r="K1" s="275"/>
      <c r="L1" s="275"/>
      <c r="M1" s="15"/>
      <c r="N1" s="16"/>
      <c r="O1" s="16"/>
      <c r="P1" s="16"/>
      <c r="Q1" s="16"/>
      <c r="R1" s="16"/>
    </row>
    <row r="2" spans="1:18" x14ac:dyDescent="0.3">
      <c r="A2" s="271" t="s">
        <v>404</v>
      </c>
      <c r="B2" s="272"/>
      <c r="C2" s="272"/>
      <c r="D2" s="272"/>
      <c r="E2" s="272"/>
      <c r="F2" s="272"/>
      <c r="G2" s="272"/>
      <c r="H2" s="272"/>
      <c r="I2" s="272"/>
      <c r="J2" s="272"/>
      <c r="K2" s="272"/>
      <c r="L2" s="273"/>
      <c r="M2" s="14"/>
      <c r="N2" s="16"/>
      <c r="O2" s="16"/>
      <c r="P2" s="16"/>
    </row>
    <row r="3" spans="1:18" ht="30" customHeight="1" x14ac:dyDescent="0.3">
      <c r="A3" s="79" t="s">
        <v>156</v>
      </c>
      <c r="B3" s="266" t="s">
        <v>215</v>
      </c>
      <c r="C3" s="267"/>
      <c r="D3" s="268"/>
      <c r="E3" s="269"/>
      <c r="F3" s="269"/>
      <c r="G3" s="269"/>
      <c r="H3" s="269"/>
      <c r="I3" s="269"/>
      <c r="J3" s="269"/>
      <c r="K3" s="269"/>
      <c r="L3" s="270"/>
      <c r="M3" s="16"/>
      <c r="N3" s="16"/>
      <c r="O3" s="16"/>
      <c r="P3" s="16"/>
    </row>
    <row r="4" spans="1:18" ht="94.5" customHeight="1" x14ac:dyDescent="0.3">
      <c r="A4" s="76" t="s">
        <v>157</v>
      </c>
      <c r="B4" s="77" t="s">
        <v>158</v>
      </c>
      <c r="C4" s="77" t="s">
        <v>159</v>
      </c>
      <c r="D4" s="77" t="s">
        <v>160</v>
      </c>
      <c r="E4" s="77" t="s">
        <v>161</v>
      </c>
      <c r="F4" s="77" t="s">
        <v>244</v>
      </c>
      <c r="G4" s="77" t="s">
        <v>162</v>
      </c>
      <c r="H4" s="77" t="s">
        <v>245</v>
      </c>
      <c r="I4" s="77" t="s">
        <v>214</v>
      </c>
      <c r="J4" s="78" t="s">
        <v>245</v>
      </c>
      <c r="K4" s="74" t="s">
        <v>210</v>
      </c>
      <c r="L4" s="75" t="s">
        <v>209</v>
      </c>
      <c r="M4" s="33"/>
    </row>
    <row r="5" spans="1:18" ht="15.6" x14ac:dyDescent="0.3">
      <c r="A5" s="135"/>
      <c r="B5" s="17"/>
      <c r="C5" s="132"/>
      <c r="D5" s="17"/>
      <c r="E5" s="134"/>
      <c r="F5" s="133"/>
      <c r="G5" s="134"/>
      <c r="H5" s="17"/>
      <c r="I5" s="17"/>
      <c r="J5" s="17"/>
      <c r="K5" s="72">
        <f t="shared" ref="K5:K45" si="0">E5*1.5+G5+I5*2/3</f>
        <v>0</v>
      </c>
      <c r="L5" s="154">
        <f>IF(F5="non",0,E5*1.5)+IF(H5="non",0,G5*1)+IF(J5="non",0,I5*2/3)</f>
        <v>0</v>
      </c>
      <c r="M5" s="16"/>
    </row>
    <row r="6" spans="1:18" s="16" customFormat="1" ht="15.6" x14ac:dyDescent="0.3">
      <c r="A6" s="136" t="s">
        <v>366</v>
      </c>
      <c r="B6" s="17"/>
      <c r="C6" s="132"/>
      <c r="D6" s="17"/>
      <c r="E6" s="155">
        <v>0.5</v>
      </c>
      <c r="F6" s="133" t="s">
        <v>142</v>
      </c>
      <c r="G6" s="134"/>
      <c r="H6" s="17"/>
      <c r="I6" s="17"/>
      <c r="J6" s="17"/>
      <c r="K6" s="72">
        <f t="shared" si="0"/>
        <v>0.75</v>
      </c>
      <c r="L6" s="154">
        <f t="shared" ref="L6:L44" si="1">IF(F6="non",0,E6*1.5)+IF(H6="non",0,G6*1)+IF(J6="non",0,I6*2/3)</f>
        <v>0</v>
      </c>
    </row>
    <row r="7" spans="1:18" ht="15.6" x14ac:dyDescent="0.3">
      <c r="A7" s="137" t="s">
        <v>367</v>
      </c>
      <c r="B7" s="17"/>
      <c r="C7" s="17"/>
      <c r="D7" s="17"/>
      <c r="E7" s="155">
        <v>3</v>
      </c>
      <c r="F7" s="133" t="s">
        <v>142</v>
      </c>
      <c r="G7" s="17"/>
      <c r="H7" s="17"/>
      <c r="I7" s="17"/>
      <c r="J7" s="17"/>
      <c r="K7" s="72">
        <f t="shared" si="0"/>
        <v>4.5</v>
      </c>
      <c r="L7" s="154">
        <f t="shared" si="1"/>
        <v>0</v>
      </c>
    </row>
    <row r="8" spans="1:18" ht="15.6" x14ac:dyDescent="0.3">
      <c r="A8" s="137" t="s">
        <v>368</v>
      </c>
      <c r="B8" s="17"/>
      <c r="C8" s="17"/>
      <c r="D8" s="17"/>
      <c r="E8" s="155">
        <v>2</v>
      </c>
      <c r="F8" s="133" t="s">
        <v>142</v>
      </c>
      <c r="G8" s="17"/>
      <c r="H8" s="17"/>
      <c r="I8" s="17"/>
      <c r="J8" s="17"/>
      <c r="K8" s="72">
        <f t="shared" si="0"/>
        <v>3</v>
      </c>
      <c r="L8" s="154">
        <f t="shared" si="1"/>
        <v>0</v>
      </c>
    </row>
    <row r="9" spans="1:18" ht="15.6" x14ac:dyDescent="0.3">
      <c r="A9" s="136" t="s">
        <v>369</v>
      </c>
      <c r="B9" s="17"/>
      <c r="C9" s="17"/>
      <c r="D9" s="17"/>
      <c r="E9" s="155">
        <v>3</v>
      </c>
      <c r="F9" s="133" t="s">
        <v>142</v>
      </c>
      <c r="G9" s="17"/>
      <c r="H9" s="17"/>
      <c r="I9" s="17"/>
      <c r="J9" s="17"/>
      <c r="K9" s="72">
        <f t="shared" si="0"/>
        <v>4.5</v>
      </c>
      <c r="L9" s="154">
        <f t="shared" si="1"/>
        <v>0</v>
      </c>
    </row>
    <row r="10" spans="1:18" ht="15.6" x14ac:dyDescent="0.3">
      <c r="A10" s="137" t="s">
        <v>370</v>
      </c>
      <c r="B10" s="17"/>
      <c r="C10" s="17"/>
      <c r="D10" s="17"/>
      <c r="E10" s="156">
        <v>3</v>
      </c>
      <c r="F10" s="133" t="s">
        <v>142</v>
      </c>
      <c r="G10" s="17"/>
      <c r="H10" s="17"/>
      <c r="I10" s="17"/>
      <c r="J10" s="17"/>
      <c r="K10" s="72">
        <f t="shared" si="0"/>
        <v>4.5</v>
      </c>
      <c r="L10" s="154">
        <f t="shared" si="1"/>
        <v>0</v>
      </c>
    </row>
    <row r="11" spans="1:18" ht="15" customHeight="1" x14ac:dyDescent="0.3">
      <c r="A11" s="137" t="s">
        <v>371</v>
      </c>
      <c r="B11" s="17"/>
      <c r="C11" s="17"/>
      <c r="D11" s="17"/>
      <c r="E11" s="156">
        <v>2</v>
      </c>
      <c r="F11" s="133" t="s">
        <v>142</v>
      </c>
      <c r="G11" s="17"/>
      <c r="H11" s="17"/>
      <c r="I11" s="17"/>
      <c r="J11" s="17"/>
      <c r="K11" s="72">
        <f t="shared" si="0"/>
        <v>3</v>
      </c>
      <c r="L11" s="154">
        <f t="shared" si="1"/>
        <v>0</v>
      </c>
    </row>
    <row r="12" spans="1:18" ht="15.6" x14ac:dyDescent="0.3">
      <c r="A12" s="136" t="s">
        <v>372</v>
      </c>
      <c r="B12" s="17"/>
      <c r="C12" s="17"/>
      <c r="D12" s="17"/>
      <c r="E12" s="156">
        <v>1.5</v>
      </c>
      <c r="F12" s="133" t="s">
        <v>142</v>
      </c>
      <c r="G12" s="17"/>
      <c r="H12" s="17"/>
      <c r="I12" s="17"/>
      <c r="J12" s="17"/>
      <c r="K12" s="72">
        <f t="shared" si="0"/>
        <v>2.25</v>
      </c>
      <c r="L12" s="154">
        <f t="shared" si="1"/>
        <v>0</v>
      </c>
    </row>
    <row r="13" spans="1:18" ht="15.6" x14ac:dyDescent="0.3">
      <c r="A13" s="138" t="s">
        <v>373</v>
      </c>
      <c r="B13" s="17"/>
      <c r="C13" s="17"/>
      <c r="D13" s="17"/>
      <c r="E13" s="156">
        <v>3</v>
      </c>
      <c r="F13" s="133" t="s">
        <v>142</v>
      </c>
      <c r="G13" s="17"/>
      <c r="H13" s="17"/>
      <c r="I13" s="17"/>
      <c r="J13" s="17"/>
      <c r="K13" s="72">
        <f t="shared" si="0"/>
        <v>4.5</v>
      </c>
      <c r="L13" s="154">
        <f t="shared" si="1"/>
        <v>0</v>
      </c>
    </row>
    <row r="14" spans="1:18" ht="15.6" x14ac:dyDescent="0.3">
      <c r="A14" s="139" t="s">
        <v>374</v>
      </c>
      <c r="B14" s="17"/>
      <c r="C14" s="17"/>
      <c r="D14" s="17"/>
      <c r="E14" s="156">
        <v>1.5</v>
      </c>
      <c r="F14" s="133" t="s">
        <v>142</v>
      </c>
      <c r="G14" s="17"/>
      <c r="H14" s="17"/>
      <c r="I14" s="17"/>
      <c r="J14" s="17"/>
      <c r="K14" s="72">
        <f t="shared" si="0"/>
        <v>2.25</v>
      </c>
      <c r="L14" s="154">
        <f t="shared" si="1"/>
        <v>0</v>
      </c>
    </row>
    <row r="15" spans="1:18" ht="15.6" x14ac:dyDescent="0.3">
      <c r="A15" s="138" t="s">
        <v>375</v>
      </c>
      <c r="B15" s="17"/>
      <c r="C15" s="17"/>
      <c r="D15" s="17"/>
      <c r="E15" s="156">
        <v>1</v>
      </c>
      <c r="F15" s="133" t="s">
        <v>142</v>
      </c>
      <c r="G15" s="17"/>
      <c r="H15" s="17"/>
      <c r="I15" s="17"/>
      <c r="J15" s="17"/>
      <c r="K15" s="72">
        <f t="shared" si="0"/>
        <v>1.5</v>
      </c>
      <c r="L15" s="154">
        <f t="shared" si="1"/>
        <v>0</v>
      </c>
    </row>
    <row r="16" spans="1:18" ht="15.6" x14ac:dyDescent="0.3">
      <c r="A16" s="140" t="s">
        <v>376</v>
      </c>
      <c r="B16" s="17"/>
      <c r="C16" s="17"/>
      <c r="D16" s="17"/>
      <c r="E16" s="156">
        <v>2</v>
      </c>
      <c r="F16" s="133" t="s">
        <v>142</v>
      </c>
      <c r="G16" s="17"/>
      <c r="H16" s="17"/>
      <c r="I16" s="17"/>
      <c r="J16" s="17"/>
      <c r="K16" s="72">
        <f t="shared" si="0"/>
        <v>3</v>
      </c>
      <c r="L16" s="154">
        <f t="shared" si="1"/>
        <v>0</v>
      </c>
    </row>
    <row r="17" spans="1:12" ht="15.6" x14ac:dyDescent="0.3">
      <c r="A17" s="138" t="s">
        <v>377</v>
      </c>
      <c r="B17" s="17"/>
      <c r="C17" s="17"/>
      <c r="D17" s="17"/>
      <c r="E17" s="156">
        <v>1</v>
      </c>
      <c r="F17" s="133" t="s">
        <v>142</v>
      </c>
      <c r="G17" s="17"/>
      <c r="H17" s="17"/>
      <c r="I17" s="17"/>
      <c r="J17" s="17"/>
      <c r="K17" s="72">
        <f t="shared" si="0"/>
        <v>1.5</v>
      </c>
      <c r="L17" s="154">
        <f t="shared" si="1"/>
        <v>0</v>
      </c>
    </row>
    <row r="18" spans="1:12" ht="15.6" x14ac:dyDescent="0.3">
      <c r="A18" s="140" t="s">
        <v>378</v>
      </c>
      <c r="B18" s="17"/>
      <c r="C18" s="17"/>
      <c r="D18" s="17"/>
      <c r="E18" s="156">
        <v>2</v>
      </c>
      <c r="F18" s="133" t="s">
        <v>142</v>
      </c>
      <c r="G18" s="17"/>
      <c r="H18" s="17"/>
      <c r="I18" s="17"/>
      <c r="J18" s="17"/>
      <c r="K18" s="72">
        <f t="shared" si="0"/>
        <v>3</v>
      </c>
      <c r="L18" s="154">
        <f t="shared" si="1"/>
        <v>0</v>
      </c>
    </row>
    <row r="19" spans="1:12" ht="15.6" x14ac:dyDescent="0.3">
      <c r="A19" s="138" t="s">
        <v>379</v>
      </c>
      <c r="B19" s="17"/>
      <c r="C19" s="17"/>
      <c r="D19" s="17"/>
      <c r="E19" s="156">
        <v>3</v>
      </c>
      <c r="F19" s="133" t="s">
        <v>142</v>
      </c>
      <c r="G19" s="17"/>
      <c r="H19" s="17"/>
      <c r="I19" s="17"/>
      <c r="J19" s="17"/>
      <c r="K19" s="72">
        <f t="shared" si="0"/>
        <v>4.5</v>
      </c>
      <c r="L19" s="154">
        <f t="shared" si="1"/>
        <v>0</v>
      </c>
    </row>
    <row r="20" spans="1:12" x14ac:dyDescent="0.3">
      <c r="A20" s="141" t="s">
        <v>380</v>
      </c>
      <c r="B20" s="17"/>
      <c r="C20" s="17"/>
      <c r="D20" s="17"/>
      <c r="E20" s="156">
        <v>4</v>
      </c>
      <c r="F20" s="133" t="s">
        <v>142</v>
      </c>
      <c r="G20" s="17"/>
      <c r="H20" s="17"/>
      <c r="I20" s="17"/>
      <c r="J20" s="17"/>
      <c r="K20" s="72">
        <f t="shared" si="0"/>
        <v>6</v>
      </c>
      <c r="L20" s="154">
        <f t="shared" si="1"/>
        <v>0</v>
      </c>
    </row>
    <row r="21" spans="1:12" ht="31.2" x14ac:dyDescent="0.3">
      <c r="A21" s="164" t="s">
        <v>381</v>
      </c>
      <c r="B21" s="17"/>
      <c r="C21" s="17"/>
      <c r="D21" s="17"/>
      <c r="E21" s="156"/>
      <c r="F21" s="17"/>
      <c r="G21" s="17">
        <v>1.5</v>
      </c>
      <c r="H21" s="17" t="s">
        <v>142</v>
      </c>
      <c r="I21" s="17"/>
      <c r="J21" s="17"/>
      <c r="K21" s="72">
        <f t="shared" si="0"/>
        <v>1.5</v>
      </c>
      <c r="L21" s="154">
        <f t="shared" si="1"/>
        <v>0</v>
      </c>
    </row>
    <row r="22" spans="1:12" ht="15.6" x14ac:dyDescent="0.3">
      <c r="A22" s="165" t="s">
        <v>382</v>
      </c>
      <c r="B22" s="17"/>
      <c r="C22" s="17"/>
      <c r="D22" s="17"/>
      <c r="E22" s="156"/>
      <c r="F22" s="17"/>
      <c r="G22" s="17">
        <v>1.5</v>
      </c>
      <c r="H22" s="17" t="s">
        <v>142</v>
      </c>
      <c r="I22" s="17"/>
      <c r="J22" s="17"/>
      <c r="K22" s="72">
        <f t="shared" si="0"/>
        <v>1.5</v>
      </c>
      <c r="L22" s="154">
        <f t="shared" si="1"/>
        <v>0</v>
      </c>
    </row>
    <row r="23" spans="1:12" ht="15.6" x14ac:dyDescent="0.3">
      <c r="A23" s="140" t="s">
        <v>383</v>
      </c>
      <c r="B23" s="17"/>
      <c r="C23" s="17"/>
      <c r="D23" s="17"/>
      <c r="E23" s="156"/>
      <c r="F23" s="17"/>
      <c r="G23" s="17">
        <v>2.5</v>
      </c>
      <c r="H23" s="17" t="s">
        <v>142</v>
      </c>
      <c r="I23" s="17"/>
      <c r="J23" s="17"/>
      <c r="K23" s="72">
        <f t="shared" si="0"/>
        <v>2.5</v>
      </c>
      <c r="L23" s="154">
        <f t="shared" si="1"/>
        <v>0</v>
      </c>
    </row>
    <row r="24" spans="1:12" ht="15.6" x14ac:dyDescent="0.3">
      <c r="A24" s="138" t="s">
        <v>384</v>
      </c>
      <c r="B24" s="17"/>
      <c r="C24" s="17"/>
      <c r="D24" s="17"/>
      <c r="E24" s="156">
        <v>2</v>
      </c>
      <c r="F24" s="17" t="s">
        <v>142</v>
      </c>
      <c r="G24" s="17"/>
      <c r="H24" s="17"/>
      <c r="I24" s="17"/>
      <c r="J24" s="17"/>
      <c r="K24" s="72">
        <f t="shared" si="0"/>
        <v>3</v>
      </c>
      <c r="L24" s="154">
        <f t="shared" si="1"/>
        <v>0</v>
      </c>
    </row>
    <row r="25" spans="1:12" ht="19.2" customHeight="1" x14ac:dyDescent="0.3">
      <c r="A25" s="140" t="s">
        <v>385</v>
      </c>
      <c r="B25" s="17"/>
      <c r="C25" s="17"/>
      <c r="D25" s="17"/>
      <c r="E25" s="156">
        <v>1.5</v>
      </c>
      <c r="F25" s="17" t="s">
        <v>142</v>
      </c>
      <c r="G25" s="17"/>
      <c r="H25" s="17"/>
      <c r="I25" s="17"/>
      <c r="J25" s="17"/>
      <c r="K25" s="72">
        <f t="shared" si="0"/>
        <v>2.25</v>
      </c>
      <c r="L25" s="154">
        <f t="shared" si="1"/>
        <v>0</v>
      </c>
    </row>
    <row r="26" spans="1:12" ht="15.6" x14ac:dyDescent="0.3">
      <c r="A26" s="140" t="s">
        <v>386</v>
      </c>
      <c r="B26" s="17"/>
      <c r="C26" s="17"/>
      <c r="D26" s="17"/>
      <c r="E26" s="156">
        <v>2</v>
      </c>
      <c r="F26" s="17" t="s">
        <v>142</v>
      </c>
      <c r="G26" s="17"/>
      <c r="H26" s="17"/>
      <c r="I26" s="17"/>
      <c r="J26" s="17"/>
      <c r="K26" s="72">
        <f t="shared" si="0"/>
        <v>3</v>
      </c>
      <c r="L26" s="154">
        <f t="shared" si="1"/>
        <v>0</v>
      </c>
    </row>
    <row r="27" spans="1:12" ht="15.6" x14ac:dyDescent="0.3">
      <c r="A27" s="138" t="s">
        <v>387</v>
      </c>
      <c r="B27" s="17"/>
      <c r="C27" s="17"/>
      <c r="D27" s="17"/>
      <c r="E27" s="156">
        <v>2</v>
      </c>
      <c r="F27" s="17" t="s">
        <v>142</v>
      </c>
      <c r="G27" s="17"/>
      <c r="H27" s="17"/>
      <c r="I27" s="17"/>
      <c r="J27" s="17"/>
      <c r="K27" s="72">
        <f t="shared" si="0"/>
        <v>3</v>
      </c>
      <c r="L27" s="154">
        <f t="shared" si="1"/>
        <v>0</v>
      </c>
    </row>
    <row r="28" spans="1:12" ht="15.6" x14ac:dyDescent="0.3">
      <c r="A28" s="138" t="s">
        <v>388</v>
      </c>
      <c r="B28" s="17"/>
      <c r="C28" s="17"/>
      <c r="D28" s="17"/>
      <c r="E28" s="156">
        <v>2</v>
      </c>
      <c r="F28" s="17" t="s">
        <v>142</v>
      </c>
      <c r="G28" s="17"/>
      <c r="H28" s="17"/>
      <c r="I28" s="17"/>
      <c r="J28" s="17"/>
      <c r="K28" s="72">
        <f t="shared" si="0"/>
        <v>3</v>
      </c>
      <c r="L28" s="154">
        <f t="shared" si="1"/>
        <v>0</v>
      </c>
    </row>
    <row r="29" spans="1:12" ht="15.6" x14ac:dyDescent="0.3">
      <c r="A29" s="138" t="s">
        <v>389</v>
      </c>
      <c r="B29" s="17"/>
      <c r="C29" s="17"/>
      <c r="D29" s="17"/>
      <c r="E29" s="156">
        <v>1</v>
      </c>
      <c r="F29" s="17" t="s">
        <v>142</v>
      </c>
      <c r="G29" s="17"/>
      <c r="H29" s="17"/>
      <c r="I29" s="17"/>
      <c r="J29" s="17"/>
      <c r="K29" s="72">
        <f t="shared" si="0"/>
        <v>1.5</v>
      </c>
      <c r="L29" s="154">
        <f t="shared" si="1"/>
        <v>0</v>
      </c>
    </row>
    <row r="30" spans="1:12" ht="15.6" x14ac:dyDescent="0.3">
      <c r="A30" s="140" t="s">
        <v>390</v>
      </c>
      <c r="B30" s="17"/>
      <c r="C30" s="17"/>
      <c r="D30" s="17"/>
      <c r="E30" s="156">
        <v>3</v>
      </c>
      <c r="F30" s="17" t="s">
        <v>142</v>
      </c>
      <c r="G30" s="17"/>
      <c r="H30" s="17"/>
      <c r="I30" s="17"/>
      <c r="J30" s="17"/>
      <c r="K30" s="72">
        <f t="shared" si="0"/>
        <v>4.5</v>
      </c>
      <c r="L30" s="154">
        <f t="shared" si="1"/>
        <v>0</v>
      </c>
    </row>
    <row r="31" spans="1:12" ht="15.6" x14ac:dyDescent="0.3">
      <c r="A31" s="140" t="s">
        <v>391</v>
      </c>
      <c r="B31" s="17"/>
      <c r="C31" s="17"/>
      <c r="D31" s="17"/>
      <c r="E31" s="156"/>
      <c r="F31" s="17"/>
      <c r="G31" s="17">
        <v>2</v>
      </c>
      <c r="H31" s="17" t="s">
        <v>142</v>
      </c>
      <c r="I31" s="17"/>
      <c r="J31" s="17"/>
      <c r="K31" s="72">
        <f t="shared" si="0"/>
        <v>2</v>
      </c>
      <c r="L31" s="154">
        <f t="shared" si="1"/>
        <v>0</v>
      </c>
    </row>
    <row r="32" spans="1:12" ht="15.6" x14ac:dyDescent="0.3">
      <c r="A32" s="138" t="s">
        <v>392</v>
      </c>
      <c r="B32" s="17"/>
      <c r="C32" s="17"/>
      <c r="D32" s="17"/>
      <c r="E32" s="156"/>
      <c r="F32" s="17"/>
      <c r="G32" s="17">
        <v>6.5</v>
      </c>
      <c r="H32" s="17" t="s">
        <v>142</v>
      </c>
      <c r="I32" s="17"/>
      <c r="J32" s="17"/>
      <c r="K32" s="72">
        <f t="shared" si="0"/>
        <v>6.5</v>
      </c>
      <c r="L32" s="154">
        <f t="shared" si="1"/>
        <v>0</v>
      </c>
    </row>
    <row r="33" spans="1:12" ht="15.6" x14ac:dyDescent="0.3">
      <c r="A33" s="140" t="s">
        <v>393</v>
      </c>
      <c r="B33" s="17"/>
      <c r="C33" s="17"/>
      <c r="D33" s="17"/>
      <c r="E33" s="156"/>
      <c r="F33" s="17"/>
      <c r="G33" s="17">
        <v>1.5</v>
      </c>
      <c r="H33" s="17" t="s">
        <v>142</v>
      </c>
      <c r="I33" s="17"/>
      <c r="J33" s="17"/>
      <c r="K33" s="72">
        <f t="shared" si="0"/>
        <v>1.5</v>
      </c>
      <c r="L33" s="154">
        <f t="shared" si="1"/>
        <v>0</v>
      </c>
    </row>
    <row r="34" spans="1:12" ht="15.6" x14ac:dyDescent="0.3">
      <c r="A34" s="142" t="s">
        <v>394</v>
      </c>
      <c r="B34" s="17"/>
      <c r="C34" s="17"/>
      <c r="D34" s="17"/>
      <c r="E34" s="156"/>
      <c r="F34" s="17"/>
      <c r="G34" s="17">
        <v>5.5</v>
      </c>
      <c r="H34" s="17" t="s">
        <v>142</v>
      </c>
      <c r="I34" s="17"/>
      <c r="J34" s="17"/>
      <c r="K34" s="72">
        <f t="shared" si="0"/>
        <v>5.5</v>
      </c>
      <c r="L34" s="154">
        <f t="shared" si="1"/>
        <v>0</v>
      </c>
    </row>
    <row r="35" spans="1:12" s="16" customFormat="1" ht="15.6" x14ac:dyDescent="0.3">
      <c r="A35" s="143" t="s">
        <v>395</v>
      </c>
      <c r="B35" s="17"/>
      <c r="C35" s="17"/>
      <c r="D35" s="17"/>
      <c r="E35" s="156">
        <v>1.5</v>
      </c>
      <c r="F35" s="17" t="s">
        <v>142</v>
      </c>
      <c r="G35" s="17"/>
      <c r="H35" s="17"/>
      <c r="I35" s="17"/>
      <c r="J35" s="17"/>
      <c r="K35" s="72">
        <f t="shared" si="0"/>
        <v>2.25</v>
      </c>
      <c r="L35" s="154">
        <f t="shared" si="1"/>
        <v>0</v>
      </c>
    </row>
    <row r="36" spans="1:12" s="16" customFormat="1" ht="15.6" x14ac:dyDescent="0.3">
      <c r="A36" s="142" t="s">
        <v>396</v>
      </c>
      <c r="B36" s="17"/>
      <c r="C36" s="17"/>
      <c r="D36" s="17"/>
      <c r="E36" s="156">
        <v>1</v>
      </c>
      <c r="F36" s="17" t="s">
        <v>142</v>
      </c>
      <c r="G36" s="17"/>
      <c r="H36" s="17"/>
      <c r="I36" s="17"/>
      <c r="J36" s="17"/>
      <c r="K36" s="72">
        <f t="shared" si="0"/>
        <v>1.5</v>
      </c>
      <c r="L36" s="154">
        <f t="shared" si="1"/>
        <v>0</v>
      </c>
    </row>
    <row r="37" spans="1:12" s="16" customFormat="1" ht="15.6" x14ac:dyDescent="0.3">
      <c r="A37" s="126" t="s">
        <v>397</v>
      </c>
      <c r="B37" s="17"/>
      <c r="C37" s="17"/>
      <c r="D37" s="17"/>
      <c r="E37" s="156">
        <v>1</v>
      </c>
      <c r="F37" s="17" t="s">
        <v>142</v>
      </c>
      <c r="G37" s="17"/>
      <c r="H37" s="17"/>
      <c r="I37" s="17"/>
      <c r="J37" s="17"/>
      <c r="K37" s="72">
        <f t="shared" si="0"/>
        <v>1.5</v>
      </c>
      <c r="L37" s="154">
        <f t="shared" si="1"/>
        <v>0</v>
      </c>
    </row>
    <row r="38" spans="1:12" s="16" customFormat="1" ht="15.6" x14ac:dyDescent="0.3">
      <c r="A38" s="142" t="s">
        <v>398</v>
      </c>
      <c r="B38" s="17"/>
      <c r="C38" s="17"/>
      <c r="D38" s="17"/>
      <c r="E38" s="156">
        <v>1.5</v>
      </c>
      <c r="F38" s="17" t="s">
        <v>142</v>
      </c>
      <c r="G38" s="17"/>
      <c r="H38" s="17"/>
      <c r="I38" s="17"/>
      <c r="J38" s="17"/>
      <c r="K38" s="72">
        <f t="shared" si="0"/>
        <v>2.25</v>
      </c>
      <c r="L38" s="154">
        <f t="shared" si="1"/>
        <v>0</v>
      </c>
    </row>
    <row r="39" spans="1:12" s="16" customFormat="1" ht="15.6" x14ac:dyDescent="0.3">
      <c r="A39" s="140" t="s">
        <v>399</v>
      </c>
      <c r="B39" s="17"/>
      <c r="C39" s="17"/>
      <c r="D39" s="17"/>
      <c r="E39" s="156">
        <v>1.5</v>
      </c>
      <c r="F39" s="17" t="s">
        <v>142</v>
      </c>
      <c r="G39" s="17"/>
      <c r="H39" s="17"/>
      <c r="I39" s="17"/>
      <c r="J39" s="17"/>
      <c r="K39" s="72">
        <f t="shared" si="0"/>
        <v>2.25</v>
      </c>
      <c r="L39" s="154">
        <f t="shared" si="1"/>
        <v>0</v>
      </c>
    </row>
    <row r="40" spans="1:12" s="16" customFormat="1" ht="15.6" x14ac:dyDescent="0.3">
      <c r="A40" s="142" t="s">
        <v>400</v>
      </c>
      <c r="B40" s="17"/>
      <c r="C40" s="17"/>
      <c r="D40" s="17"/>
      <c r="E40" s="156">
        <v>2</v>
      </c>
      <c r="F40" s="17" t="s">
        <v>142</v>
      </c>
      <c r="G40" s="17"/>
      <c r="H40" s="17"/>
      <c r="I40" s="17"/>
      <c r="J40" s="17"/>
      <c r="K40" s="72">
        <f t="shared" si="0"/>
        <v>3</v>
      </c>
      <c r="L40" s="154">
        <f t="shared" si="1"/>
        <v>0</v>
      </c>
    </row>
    <row r="41" spans="1:12" s="16" customFormat="1" ht="15.6" x14ac:dyDescent="0.3">
      <c r="A41" s="142" t="s">
        <v>401</v>
      </c>
      <c r="B41" s="17"/>
      <c r="C41" s="17"/>
      <c r="D41" s="17"/>
      <c r="E41" s="156">
        <v>1.5</v>
      </c>
      <c r="F41" s="17" t="s">
        <v>142</v>
      </c>
      <c r="G41" s="17"/>
      <c r="H41" s="17"/>
      <c r="I41" s="17"/>
      <c r="J41" s="17"/>
      <c r="K41" s="72">
        <f t="shared" si="0"/>
        <v>2.25</v>
      </c>
      <c r="L41" s="154">
        <f t="shared" si="1"/>
        <v>0</v>
      </c>
    </row>
    <row r="42" spans="1:12" s="16" customFormat="1" ht="15.6" x14ac:dyDescent="0.3">
      <c r="A42" s="140" t="s">
        <v>402</v>
      </c>
      <c r="B42" s="17"/>
      <c r="C42" s="17"/>
      <c r="D42" s="17"/>
      <c r="E42" s="156">
        <v>1.5</v>
      </c>
      <c r="F42" s="17" t="s">
        <v>142</v>
      </c>
      <c r="G42" s="17"/>
      <c r="H42" s="17"/>
      <c r="I42" s="17"/>
      <c r="J42" s="17"/>
      <c r="K42" s="72">
        <f t="shared" si="0"/>
        <v>2.25</v>
      </c>
      <c r="L42" s="154">
        <f t="shared" si="1"/>
        <v>0</v>
      </c>
    </row>
    <row r="43" spans="1:12" s="16" customFormat="1" ht="15.6" x14ac:dyDescent="0.3">
      <c r="A43" s="140" t="s">
        <v>403</v>
      </c>
      <c r="B43" s="17"/>
      <c r="C43" s="17"/>
      <c r="D43" s="17"/>
      <c r="E43" s="156">
        <v>1.5</v>
      </c>
      <c r="F43" s="17" t="s">
        <v>142</v>
      </c>
      <c r="G43" s="17"/>
      <c r="H43" s="17"/>
      <c r="I43" s="17"/>
      <c r="J43" s="17"/>
      <c r="K43" s="72">
        <f t="shared" si="0"/>
        <v>2.25</v>
      </c>
      <c r="L43" s="154">
        <f t="shared" si="1"/>
        <v>0</v>
      </c>
    </row>
    <row r="44" spans="1:12" s="16" customFormat="1" ht="15.6" x14ac:dyDescent="0.3">
      <c r="A44" s="144"/>
      <c r="B44" s="17"/>
      <c r="C44" s="17"/>
      <c r="D44" s="17"/>
      <c r="E44" s="156"/>
      <c r="F44" s="17"/>
      <c r="G44" s="17"/>
      <c r="H44" s="17"/>
      <c r="I44" s="17"/>
      <c r="J44" s="17"/>
      <c r="K44" s="72">
        <f t="shared" si="0"/>
        <v>0</v>
      </c>
      <c r="L44" s="154">
        <f t="shared" si="1"/>
        <v>0</v>
      </c>
    </row>
    <row r="45" spans="1:12" ht="15" thickBot="1" x14ac:dyDescent="0.35">
      <c r="A45" s="21"/>
      <c r="B45" s="152"/>
      <c r="C45" s="152"/>
      <c r="D45" s="127"/>
      <c r="E45" s="159"/>
      <c r="F45" s="127"/>
      <c r="G45" s="127"/>
      <c r="H45" s="127"/>
      <c r="I45" s="127"/>
      <c r="J45" s="127"/>
      <c r="K45" s="70">
        <f t="shared" si="0"/>
        <v>0</v>
      </c>
      <c r="L45" s="153">
        <f t="shared" ref="L45" si="2">IF(F45="non",0,E45*1.5)+IF(H45="non",0,G45*1)+IF(J45="non",0,I45*2/3)</f>
        <v>0</v>
      </c>
    </row>
    <row r="46" spans="1:12" ht="15" thickBot="1" x14ac:dyDescent="0.35">
      <c r="A46" s="128"/>
      <c r="D46" s="25" t="s">
        <v>163</v>
      </c>
      <c r="E46" s="160">
        <f>SUM(E5:E45)</f>
        <v>59</v>
      </c>
      <c r="F46" s="26"/>
      <c r="G46" s="26">
        <f>SUM(G5:G45)</f>
        <v>21</v>
      </c>
      <c r="H46" s="26"/>
      <c r="I46" s="26">
        <f>SUM(I5:I45)</f>
        <v>0</v>
      </c>
      <c r="J46" s="26"/>
      <c r="K46" s="68">
        <f>SUM(K5:K45)</f>
        <v>109.5</v>
      </c>
      <c r="L46" s="68">
        <f>SUM(L5:L45)</f>
        <v>0</v>
      </c>
    </row>
    <row r="47" spans="1:12" ht="15" thickBot="1" x14ac:dyDescent="0.35"/>
    <row r="48" spans="1:12" x14ac:dyDescent="0.3">
      <c r="A48" s="271" t="s">
        <v>405</v>
      </c>
      <c r="B48" s="272"/>
      <c r="C48" s="272"/>
      <c r="D48" s="272"/>
      <c r="E48" s="272"/>
      <c r="F48" s="272"/>
      <c r="G48" s="272"/>
      <c r="H48" s="272"/>
      <c r="I48" s="272"/>
      <c r="J48" s="272"/>
      <c r="K48" s="272"/>
      <c r="L48" s="273"/>
    </row>
    <row r="49" spans="1:12" x14ac:dyDescent="0.3">
      <c r="A49" s="79" t="s">
        <v>156</v>
      </c>
      <c r="B49" s="266" t="s">
        <v>215</v>
      </c>
      <c r="C49" s="267"/>
      <c r="D49" s="268"/>
      <c r="E49" s="269"/>
      <c r="F49" s="269"/>
      <c r="G49" s="269"/>
      <c r="H49" s="269"/>
      <c r="I49" s="269"/>
      <c r="J49" s="269"/>
      <c r="K49" s="269"/>
      <c r="L49" s="270"/>
    </row>
    <row r="50" spans="1:12" ht="58.2" thickBot="1" x14ac:dyDescent="0.35">
      <c r="A50" s="76" t="s">
        <v>157</v>
      </c>
      <c r="B50" s="77" t="s">
        <v>158</v>
      </c>
      <c r="C50" s="77" t="s">
        <v>159</v>
      </c>
      <c r="D50" s="77" t="s">
        <v>160</v>
      </c>
      <c r="E50" s="77" t="s">
        <v>161</v>
      </c>
      <c r="F50" s="77" t="s">
        <v>244</v>
      </c>
      <c r="G50" s="77" t="s">
        <v>162</v>
      </c>
      <c r="H50" s="77" t="s">
        <v>244</v>
      </c>
      <c r="I50" s="77" t="s">
        <v>214</v>
      </c>
      <c r="J50" s="77" t="s">
        <v>244</v>
      </c>
      <c r="K50" s="74" t="s">
        <v>210</v>
      </c>
      <c r="L50" s="75" t="s">
        <v>209</v>
      </c>
    </row>
    <row r="51" spans="1:12" ht="16.2" thickBot="1" x14ac:dyDescent="0.35">
      <c r="A51" s="145" t="s">
        <v>406</v>
      </c>
      <c r="B51" s="17"/>
      <c r="C51" s="17"/>
      <c r="D51" s="17"/>
      <c r="E51" s="157">
        <v>2</v>
      </c>
      <c r="F51" s="17" t="s">
        <v>142</v>
      </c>
      <c r="G51" s="17"/>
      <c r="H51" s="17"/>
      <c r="I51" s="19"/>
      <c r="J51" s="19"/>
      <c r="K51" s="67">
        <f t="shared" ref="K51:K99" si="3">E51*1.5+G51+I51*2/3</f>
        <v>3</v>
      </c>
      <c r="L51" s="65">
        <f>IF(F51="non",0,E51*1.5)+IF(H51="non",0,G51*1)+IF(J51="non",0,I51*2/3)</f>
        <v>0</v>
      </c>
    </row>
    <row r="52" spans="1:12" ht="16.2" thickBot="1" x14ac:dyDescent="0.35">
      <c r="A52" s="139" t="s">
        <v>407</v>
      </c>
      <c r="B52" s="17"/>
      <c r="C52" s="17"/>
      <c r="D52" s="17"/>
      <c r="E52" s="158">
        <v>2</v>
      </c>
      <c r="F52" s="17" t="s">
        <v>142</v>
      </c>
      <c r="G52" s="17"/>
      <c r="H52" s="17"/>
      <c r="I52" s="17"/>
      <c r="J52" s="17"/>
      <c r="K52" s="67">
        <f t="shared" si="3"/>
        <v>3</v>
      </c>
      <c r="L52" s="65">
        <f t="shared" ref="L52:L99" si="4">IF(F52="non",0,E52*1.5)+IF(H52="non",0,G52*1)+IF(J52="non",0,I52*2/3)</f>
        <v>0</v>
      </c>
    </row>
    <row r="53" spans="1:12" ht="16.2" thickBot="1" x14ac:dyDescent="0.35">
      <c r="A53" s="146" t="s">
        <v>408</v>
      </c>
      <c r="B53" s="17"/>
      <c r="C53" s="17"/>
      <c r="D53" s="17"/>
      <c r="E53" s="158">
        <v>1</v>
      </c>
      <c r="F53" s="17" t="s">
        <v>142</v>
      </c>
      <c r="G53" s="17"/>
      <c r="H53" s="17"/>
      <c r="I53" s="17"/>
      <c r="J53" s="17"/>
      <c r="K53" s="67">
        <f t="shared" si="3"/>
        <v>1.5</v>
      </c>
      <c r="L53" s="65">
        <f t="shared" si="4"/>
        <v>0</v>
      </c>
    </row>
    <row r="54" spans="1:12" ht="16.2" thickBot="1" x14ac:dyDescent="0.35">
      <c r="A54" s="139" t="s">
        <v>409</v>
      </c>
      <c r="B54" s="17"/>
      <c r="C54" s="17"/>
      <c r="D54" s="17"/>
      <c r="E54" s="158">
        <v>1.5</v>
      </c>
      <c r="F54" s="17" t="s">
        <v>142</v>
      </c>
      <c r="G54" s="17"/>
      <c r="H54" s="17"/>
      <c r="I54" s="17"/>
      <c r="J54" s="17"/>
      <c r="K54" s="67">
        <f t="shared" si="3"/>
        <v>2.25</v>
      </c>
      <c r="L54" s="65">
        <f t="shared" si="4"/>
        <v>0</v>
      </c>
    </row>
    <row r="55" spans="1:12" ht="16.2" thickBot="1" x14ac:dyDescent="0.35">
      <c r="A55" s="139" t="s">
        <v>410</v>
      </c>
      <c r="B55" s="17"/>
      <c r="C55" s="17"/>
      <c r="D55" s="17"/>
      <c r="E55" s="158">
        <v>1.5</v>
      </c>
      <c r="F55" s="17" t="s">
        <v>142</v>
      </c>
      <c r="G55" s="17"/>
      <c r="H55" s="17"/>
      <c r="I55" s="17"/>
      <c r="J55" s="17"/>
      <c r="K55" s="67">
        <f t="shared" si="3"/>
        <v>2.25</v>
      </c>
      <c r="L55" s="65">
        <f t="shared" si="4"/>
        <v>0</v>
      </c>
    </row>
    <row r="56" spans="1:12" ht="16.2" thickBot="1" x14ac:dyDescent="0.35">
      <c r="A56" s="139" t="s">
        <v>411</v>
      </c>
      <c r="B56" s="17"/>
      <c r="C56" s="17"/>
      <c r="D56" s="17"/>
      <c r="E56" s="158">
        <v>2</v>
      </c>
      <c r="F56" s="17" t="s">
        <v>142</v>
      </c>
      <c r="G56" s="17"/>
      <c r="H56" s="17"/>
      <c r="I56" s="17"/>
      <c r="J56" s="17"/>
      <c r="K56" s="67">
        <f t="shared" si="3"/>
        <v>3</v>
      </c>
      <c r="L56" s="65">
        <f t="shared" si="4"/>
        <v>0</v>
      </c>
    </row>
    <row r="57" spans="1:12" ht="16.2" thickBot="1" x14ac:dyDescent="0.35">
      <c r="A57" s="139" t="s">
        <v>412</v>
      </c>
      <c r="B57" s="17"/>
      <c r="C57" s="17"/>
      <c r="D57" s="17"/>
      <c r="E57" s="158">
        <v>1</v>
      </c>
      <c r="F57" s="17" t="s">
        <v>142</v>
      </c>
      <c r="G57" s="17"/>
      <c r="H57" s="17"/>
      <c r="I57" s="17"/>
      <c r="J57" s="17"/>
      <c r="K57" s="67">
        <f t="shared" si="3"/>
        <v>1.5</v>
      </c>
      <c r="L57" s="65">
        <f t="shared" si="4"/>
        <v>0</v>
      </c>
    </row>
    <row r="58" spans="1:12" ht="16.2" thickBot="1" x14ac:dyDescent="0.35">
      <c r="A58" s="139" t="s">
        <v>413</v>
      </c>
      <c r="B58" s="17"/>
      <c r="C58" s="17"/>
      <c r="D58" s="17"/>
      <c r="E58" s="158">
        <v>1.5</v>
      </c>
      <c r="F58" s="17" t="s">
        <v>142</v>
      </c>
      <c r="G58" s="17"/>
      <c r="H58" s="17"/>
      <c r="I58" s="17"/>
      <c r="J58" s="17"/>
      <c r="K58" s="67">
        <f t="shared" si="3"/>
        <v>2.25</v>
      </c>
      <c r="L58" s="65">
        <f t="shared" si="4"/>
        <v>0</v>
      </c>
    </row>
    <row r="59" spans="1:12" ht="16.2" thickBot="1" x14ac:dyDescent="0.35">
      <c r="A59" s="139" t="s">
        <v>414</v>
      </c>
      <c r="B59" s="17"/>
      <c r="C59" s="17"/>
      <c r="D59" s="17"/>
      <c r="E59" s="158">
        <v>1.5</v>
      </c>
      <c r="F59" s="17" t="s">
        <v>142</v>
      </c>
      <c r="G59" s="17"/>
      <c r="H59" s="17"/>
      <c r="I59" s="17"/>
      <c r="J59" s="17"/>
      <c r="K59" s="67">
        <f t="shared" si="3"/>
        <v>2.25</v>
      </c>
      <c r="L59" s="65">
        <f t="shared" si="4"/>
        <v>0</v>
      </c>
    </row>
    <row r="60" spans="1:12" ht="16.2" thickBot="1" x14ac:dyDescent="0.35">
      <c r="A60" s="147" t="s">
        <v>415</v>
      </c>
      <c r="B60" s="17"/>
      <c r="C60" s="17"/>
      <c r="D60" s="17"/>
      <c r="E60" s="158">
        <v>2</v>
      </c>
      <c r="F60" s="17" t="s">
        <v>142</v>
      </c>
      <c r="G60" s="17"/>
      <c r="H60" s="17"/>
      <c r="I60" s="17"/>
      <c r="J60" s="17"/>
      <c r="K60" s="67">
        <f t="shared" si="3"/>
        <v>3</v>
      </c>
      <c r="L60" s="65">
        <f t="shared" si="4"/>
        <v>0</v>
      </c>
    </row>
    <row r="61" spans="1:12" ht="15" thickBot="1" x14ac:dyDescent="0.35">
      <c r="A61" s="141" t="s">
        <v>416</v>
      </c>
      <c r="B61" s="17"/>
      <c r="C61" s="17"/>
      <c r="D61" s="17"/>
      <c r="E61" s="158">
        <v>2</v>
      </c>
      <c r="F61" s="17" t="s">
        <v>142</v>
      </c>
      <c r="G61" s="17"/>
      <c r="H61" s="17"/>
      <c r="I61" s="17"/>
      <c r="J61" s="17"/>
      <c r="K61" s="67">
        <f t="shared" si="3"/>
        <v>3</v>
      </c>
      <c r="L61" s="65">
        <f t="shared" si="4"/>
        <v>0</v>
      </c>
    </row>
    <row r="62" spans="1:12" ht="16.2" thickBot="1" x14ac:dyDescent="0.35">
      <c r="A62" s="139" t="s">
        <v>417</v>
      </c>
      <c r="B62" s="17"/>
      <c r="C62" s="17"/>
      <c r="D62" s="17"/>
      <c r="E62" s="158">
        <v>2</v>
      </c>
      <c r="F62" s="17" t="s">
        <v>142</v>
      </c>
      <c r="G62" s="17"/>
      <c r="H62" s="17"/>
      <c r="I62" s="17"/>
      <c r="J62" s="17"/>
      <c r="K62" s="67">
        <f t="shared" si="3"/>
        <v>3</v>
      </c>
      <c r="L62" s="65">
        <f t="shared" si="4"/>
        <v>0</v>
      </c>
    </row>
    <row r="63" spans="1:12" ht="16.2" thickBot="1" x14ac:dyDescent="0.35">
      <c r="A63" s="139" t="s">
        <v>418</v>
      </c>
      <c r="B63" s="17"/>
      <c r="C63" s="17"/>
      <c r="D63" s="17"/>
      <c r="E63" s="158">
        <v>2</v>
      </c>
      <c r="F63" s="17" t="s">
        <v>142</v>
      </c>
      <c r="G63" s="17"/>
      <c r="H63" s="17"/>
      <c r="I63" s="17"/>
      <c r="J63" s="17"/>
      <c r="K63" s="67">
        <f t="shared" si="3"/>
        <v>3</v>
      </c>
      <c r="L63" s="65">
        <f t="shared" si="4"/>
        <v>0</v>
      </c>
    </row>
    <row r="64" spans="1:12" ht="16.2" thickBot="1" x14ac:dyDescent="0.35">
      <c r="A64" s="139" t="s">
        <v>419</v>
      </c>
      <c r="B64" s="17"/>
      <c r="C64" s="17"/>
      <c r="D64" s="17"/>
      <c r="E64" s="157">
        <v>1.5</v>
      </c>
      <c r="F64" s="17" t="s">
        <v>142</v>
      </c>
      <c r="G64" s="17"/>
      <c r="H64" s="17"/>
      <c r="I64" s="17"/>
      <c r="J64" s="17"/>
      <c r="K64" s="67">
        <f t="shared" si="3"/>
        <v>2.25</v>
      </c>
      <c r="L64" s="65">
        <f t="shared" si="4"/>
        <v>0</v>
      </c>
    </row>
    <row r="65" spans="1:12" ht="15" thickBot="1" x14ac:dyDescent="0.35">
      <c r="A65" s="148" t="s">
        <v>420</v>
      </c>
      <c r="B65" s="17"/>
      <c r="C65" s="17"/>
      <c r="D65" s="17"/>
      <c r="E65" s="157">
        <v>2</v>
      </c>
      <c r="F65" s="17" t="s">
        <v>142</v>
      </c>
      <c r="G65" s="17"/>
      <c r="H65" s="17"/>
      <c r="I65" s="17"/>
      <c r="J65" s="17"/>
      <c r="K65" s="67">
        <f t="shared" si="3"/>
        <v>3</v>
      </c>
      <c r="L65" s="65">
        <f t="shared" si="4"/>
        <v>0</v>
      </c>
    </row>
    <row r="66" spans="1:12" ht="16.2" thickBot="1" x14ac:dyDescent="0.35">
      <c r="A66" s="139" t="s">
        <v>421</v>
      </c>
      <c r="B66" s="17"/>
      <c r="C66" s="17"/>
      <c r="D66" s="17"/>
      <c r="E66" s="157">
        <v>2</v>
      </c>
      <c r="F66" s="17" t="s">
        <v>142</v>
      </c>
      <c r="G66" s="17"/>
      <c r="H66" s="17"/>
      <c r="I66" s="17"/>
      <c r="J66" s="17"/>
      <c r="K66" s="67">
        <f t="shared" si="3"/>
        <v>3</v>
      </c>
      <c r="L66" s="65">
        <f t="shared" si="4"/>
        <v>0</v>
      </c>
    </row>
    <row r="67" spans="1:12" ht="16.2" thickBot="1" x14ac:dyDescent="0.35">
      <c r="A67" s="139" t="s">
        <v>422</v>
      </c>
      <c r="B67" s="17"/>
      <c r="C67" s="17"/>
      <c r="D67" s="17"/>
      <c r="E67" s="158">
        <v>1.5</v>
      </c>
      <c r="F67" s="17" t="s">
        <v>142</v>
      </c>
      <c r="G67" s="17"/>
      <c r="H67" s="17"/>
      <c r="I67" s="17"/>
      <c r="J67" s="17"/>
      <c r="K67" s="67">
        <f t="shared" si="3"/>
        <v>2.25</v>
      </c>
      <c r="L67" s="65">
        <f t="shared" si="4"/>
        <v>0</v>
      </c>
    </row>
    <row r="68" spans="1:12" ht="16.2" thickBot="1" x14ac:dyDescent="0.35">
      <c r="A68" s="149" t="s">
        <v>423</v>
      </c>
      <c r="B68" s="17"/>
      <c r="C68" s="17"/>
      <c r="D68" s="17"/>
      <c r="E68" s="158">
        <v>1.5</v>
      </c>
      <c r="F68" s="17" t="s">
        <v>142</v>
      </c>
      <c r="G68" s="17"/>
      <c r="H68" s="17"/>
      <c r="I68" s="17"/>
      <c r="J68" s="17"/>
      <c r="K68" s="67">
        <f t="shared" si="3"/>
        <v>2.25</v>
      </c>
      <c r="L68" s="65">
        <f t="shared" si="4"/>
        <v>0</v>
      </c>
    </row>
    <row r="69" spans="1:12" ht="16.2" thickBot="1" x14ac:dyDescent="0.35">
      <c r="A69" s="139" t="s">
        <v>424</v>
      </c>
      <c r="B69" s="17"/>
      <c r="C69" s="17"/>
      <c r="D69" s="17"/>
      <c r="E69" s="158">
        <v>1.5</v>
      </c>
      <c r="F69" s="17" t="s">
        <v>142</v>
      </c>
      <c r="G69" s="17"/>
      <c r="H69" s="17"/>
      <c r="I69" s="17"/>
      <c r="J69" s="17"/>
      <c r="K69" s="67">
        <f t="shared" si="3"/>
        <v>2.25</v>
      </c>
      <c r="L69" s="65">
        <f t="shared" si="4"/>
        <v>0</v>
      </c>
    </row>
    <row r="70" spans="1:12" s="129" customFormat="1" ht="16.2" thickBot="1" x14ac:dyDescent="0.35">
      <c r="A70" s="139" t="s">
        <v>425</v>
      </c>
      <c r="B70" s="17"/>
      <c r="C70" s="17"/>
      <c r="D70" s="17"/>
      <c r="E70" s="158">
        <v>2</v>
      </c>
      <c r="F70" s="17" t="s">
        <v>142</v>
      </c>
      <c r="G70" s="17"/>
      <c r="H70" s="17"/>
      <c r="I70" s="17"/>
      <c r="J70" s="17"/>
      <c r="K70" s="67">
        <f t="shared" si="3"/>
        <v>3</v>
      </c>
      <c r="L70" s="65">
        <f t="shared" si="4"/>
        <v>0</v>
      </c>
    </row>
    <row r="71" spans="1:12" s="129" customFormat="1" ht="16.2" thickBot="1" x14ac:dyDescent="0.35">
      <c r="A71" s="139" t="s">
        <v>426</v>
      </c>
      <c r="B71" s="17"/>
      <c r="C71" s="17"/>
      <c r="D71" s="17"/>
      <c r="E71" s="158">
        <v>3</v>
      </c>
      <c r="F71" s="17" t="s">
        <v>142</v>
      </c>
      <c r="G71" s="17"/>
      <c r="H71" s="17"/>
      <c r="I71" s="17"/>
      <c r="J71" s="17"/>
      <c r="K71" s="67">
        <f t="shared" si="3"/>
        <v>4.5</v>
      </c>
      <c r="L71" s="65">
        <f t="shared" si="4"/>
        <v>0</v>
      </c>
    </row>
    <row r="72" spans="1:12" s="129" customFormat="1" ht="16.2" thickBot="1" x14ac:dyDescent="0.35">
      <c r="A72" s="139" t="s">
        <v>427</v>
      </c>
      <c r="B72" s="17"/>
      <c r="C72" s="17"/>
      <c r="D72" s="17"/>
      <c r="E72" s="158">
        <v>2</v>
      </c>
      <c r="F72" s="17" t="s">
        <v>142</v>
      </c>
      <c r="G72" s="17"/>
      <c r="H72" s="17"/>
      <c r="I72" s="17"/>
      <c r="J72" s="17"/>
      <c r="K72" s="67">
        <f t="shared" si="3"/>
        <v>3</v>
      </c>
      <c r="L72" s="65">
        <f t="shared" si="4"/>
        <v>0</v>
      </c>
    </row>
    <row r="73" spans="1:12" s="129" customFormat="1" ht="15" thickBot="1" x14ac:dyDescent="0.35">
      <c r="A73" s="141" t="s">
        <v>428</v>
      </c>
      <c r="B73" s="17"/>
      <c r="C73" s="17"/>
      <c r="D73" s="17"/>
      <c r="E73" s="158">
        <v>2</v>
      </c>
      <c r="F73" s="17" t="s">
        <v>142</v>
      </c>
      <c r="G73" s="17"/>
      <c r="H73" s="17"/>
      <c r="I73" s="17"/>
      <c r="J73" s="17"/>
      <c r="K73" s="67">
        <f t="shared" si="3"/>
        <v>3</v>
      </c>
      <c r="L73" s="65">
        <f t="shared" si="4"/>
        <v>0</v>
      </c>
    </row>
    <row r="74" spans="1:12" s="129" customFormat="1" ht="16.2" thickBot="1" x14ac:dyDescent="0.35">
      <c r="A74" s="142" t="s">
        <v>429</v>
      </c>
      <c r="B74" s="17"/>
      <c r="C74" s="17"/>
      <c r="D74" s="17"/>
      <c r="E74" s="156"/>
      <c r="F74" s="17"/>
      <c r="G74" s="131">
        <v>1.5</v>
      </c>
      <c r="H74" s="17" t="s">
        <v>142</v>
      </c>
      <c r="I74" s="17"/>
      <c r="J74" s="17"/>
      <c r="K74" s="67">
        <f t="shared" si="3"/>
        <v>1.5</v>
      </c>
      <c r="L74" s="65">
        <f t="shared" si="4"/>
        <v>0</v>
      </c>
    </row>
    <row r="75" spans="1:12" s="129" customFormat="1" ht="16.2" thickBot="1" x14ac:dyDescent="0.35">
      <c r="A75" s="142" t="s">
        <v>430</v>
      </c>
      <c r="B75" s="17"/>
      <c r="C75" s="17"/>
      <c r="D75" s="17"/>
      <c r="E75" s="156"/>
      <c r="F75" s="17"/>
      <c r="G75" s="131">
        <v>7</v>
      </c>
      <c r="H75" s="17" t="s">
        <v>142</v>
      </c>
      <c r="I75" s="17"/>
      <c r="J75" s="17"/>
      <c r="K75" s="67">
        <f t="shared" si="3"/>
        <v>7</v>
      </c>
      <c r="L75" s="65">
        <f t="shared" si="4"/>
        <v>0</v>
      </c>
    </row>
    <row r="76" spans="1:12" s="129" customFormat="1" ht="16.2" thickBot="1" x14ac:dyDescent="0.35">
      <c r="A76" s="142" t="s">
        <v>431</v>
      </c>
      <c r="B76" s="17"/>
      <c r="C76" s="17"/>
      <c r="D76" s="17"/>
      <c r="E76" s="156"/>
      <c r="F76" s="17"/>
      <c r="G76" s="131">
        <v>1</v>
      </c>
      <c r="H76" s="17" t="s">
        <v>142</v>
      </c>
      <c r="I76" s="17"/>
      <c r="J76" s="17"/>
      <c r="K76" s="67">
        <f t="shared" si="3"/>
        <v>1</v>
      </c>
      <c r="L76" s="65">
        <f t="shared" si="4"/>
        <v>0</v>
      </c>
    </row>
    <row r="77" spans="1:12" s="129" customFormat="1" ht="16.2" thickBot="1" x14ac:dyDescent="0.35">
      <c r="A77" s="142" t="s">
        <v>432</v>
      </c>
      <c r="B77" s="17"/>
      <c r="C77" s="17"/>
      <c r="D77" s="17"/>
      <c r="E77" s="156"/>
      <c r="F77" s="17"/>
      <c r="G77" s="131">
        <v>4</v>
      </c>
      <c r="H77" s="17" t="s">
        <v>142</v>
      </c>
      <c r="I77" s="17"/>
      <c r="J77" s="17"/>
      <c r="K77" s="67">
        <f t="shared" si="3"/>
        <v>4</v>
      </c>
      <c r="L77" s="65">
        <f t="shared" si="4"/>
        <v>0</v>
      </c>
    </row>
    <row r="78" spans="1:12" s="129" customFormat="1" ht="16.2" thickBot="1" x14ac:dyDescent="0.35">
      <c r="A78" s="145" t="s">
        <v>433</v>
      </c>
      <c r="B78" s="17"/>
      <c r="C78" s="17"/>
      <c r="D78" s="17"/>
      <c r="E78" s="156">
        <v>3</v>
      </c>
      <c r="F78" s="17" t="s">
        <v>142</v>
      </c>
      <c r="G78" s="17"/>
      <c r="H78" s="17"/>
      <c r="I78" s="17"/>
      <c r="J78" s="17"/>
      <c r="K78" s="67">
        <f t="shared" si="3"/>
        <v>4.5</v>
      </c>
      <c r="L78" s="65">
        <f t="shared" si="4"/>
        <v>0</v>
      </c>
    </row>
    <row r="79" spans="1:12" s="129" customFormat="1" ht="16.2" thickBot="1" x14ac:dyDescent="0.35">
      <c r="A79" s="139" t="s">
        <v>434</v>
      </c>
      <c r="B79" s="17"/>
      <c r="C79" s="17"/>
      <c r="D79" s="17"/>
      <c r="E79" s="158">
        <v>2</v>
      </c>
      <c r="F79" s="17" t="s">
        <v>142</v>
      </c>
      <c r="G79" s="17"/>
      <c r="H79" s="17"/>
      <c r="I79" s="17"/>
      <c r="J79" s="17"/>
      <c r="K79" s="67">
        <f t="shared" si="3"/>
        <v>3</v>
      </c>
      <c r="L79" s="65">
        <f t="shared" si="4"/>
        <v>0</v>
      </c>
    </row>
    <row r="80" spans="1:12" s="129" customFormat="1" ht="16.2" thickBot="1" x14ac:dyDescent="0.35">
      <c r="A80" s="139" t="s">
        <v>435</v>
      </c>
      <c r="B80" s="17"/>
      <c r="C80" s="17"/>
      <c r="D80" s="17"/>
      <c r="E80" s="158">
        <v>1.5</v>
      </c>
      <c r="F80" s="17" t="s">
        <v>142</v>
      </c>
      <c r="G80" s="17"/>
      <c r="H80" s="17"/>
      <c r="I80" s="17"/>
      <c r="J80" s="17"/>
      <c r="K80" s="67">
        <f t="shared" si="3"/>
        <v>2.25</v>
      </c>
      <c r="L80" s="65">
        <f t="shared" si="4"/>
        <v>0</v>
      </c>
    </row>
    <row r="81" spans="1:12" s="129" customFormat="1" ht="15" thickBot="1" x14ac:dyDescent="0.35">
      <c r="A81" s="130" t="s">
        <v>436</v>
      </c>
      <c r="B81" s="17"/>
      <c r="C81" s="17"/>
      <c r="D81" s="17"/>
      <c r="E81" s="158">
        <v>2</v>
      </c>
      <c r="F81" s="17" t="s">
        <v>142</v>
      </c>
      <c r="G81" s="17"/>
      <c r="H81" s="17"/>
      <c r="I81" s="17"/>
      <c r="J81" s="17"/>
      <c r="K81" s="67">
        <f t="shared" si="3"/>
        <v>3</v>
      </c>
      <c r="L81" s="65">
        <f t="shared" si="4"/>
        <v>0</v>
      </c>
    </row>
    <row r="82" spans="1:12" s="129" customFormat="1" ht="16.2" thickBot="1" x14ac:dyDescent="0.35">
      <c r="A82" s="139" t="s">
        <v>437</v>
      </c>
      <c r="B82" s="17"/>
      <c r="C82" s="17"/>
      <c r="D82" s="17"/>
      <c r="E82" s="158">
        <v>2</v>
      </c>
      <c r="F82" s="17" t="s">
        <v>142</v>
      </c>
      <c r="G82" s="17"/>
      <c r="H82" s="17"/>
      <c r="I82" s="17"/>
      <c r="J82" s="17"/>
      <c r="K82" s="67">
        <f t="shared" si="3"/>
        <v>3</v>
      </c>
      <c r="L82" s="65">
        <f t="shared" si="4"/>
        <v>0</v>
      </c>
    </row>
    <row r="83" spans="1:12" s="129" customFormat="1" ht="16.2" thickBot="1" x14ac:dyDescent="0.35">
      <c r="A83" s="139" t="s">
        <v>438</v>
      </c>
      <c r="B83" s="17"/>
      <c r="C83" s="17"/>
      <c r="D83" s="17"/>
      <c r="E83" s="158">
        <v>3</v>
      </c>
      <c r="F83" s="17" t="s">
        <v>142</v>
      </c>
      <c r="G83" s="17"/>
      <c r="H83" s="17"/>
      <c r="I83" s="17"/>
      <c r="J83" s="17"/>
      <c r="K83" s="67">
        <f t="shared" si="3"/>
        <v>4.5</v>
      </c>
      <c r="L83" s="65">
        <f t="shared" si="4"/>
        <v>0</v>
      </c>
    </row>
    <row r="84" spans="1:12" s="129" customFormat="1" ht="16.2" thickBot="1" x14ac:dyDescent="0.35">
      <c r="A84" s="147" t="s">
        <v>439</v>
      </c>
      <c r="B84" s="17"/>
      <c r="C84" s="17"/>
      <c r="D84" s="17"/>
      <c r="E84" s="158">
        <v>1.5</v>
      </c>
      <c r="F84" s="17" t="s">
        <v>142</v>
      </c>
      <c r="G84" s="17"/>
      <c r="H84" s="17"/>
      <c r="I84" s="17"/>
      <c r="J84" s="17"/>
      <c r="K84" s="67">
        <f t="shared" si="3"/>
        <v>2.25</v>
      </c>
      <c r="L84" s="65">
        <f t="shared" si="4"/>
        <v>0</v>
      </c>
    </row>
    <row r="85" spans="1:12" s="129" customFormat="1" ht="15" thickBot="1" x14ac:dyDescent="0.35">
      <c r="A85" s="150" t="s">
        <v>440</v>
      </c>
      <c r="B85" s="17"/>
      <c r="C85" s="17"/>
      <c r="D85" s="17"/>
      <c r="E85" s="158">
        <v>2</v>
      </c>
      <c r="F85" s="17" t="s">
        <v>142</v>
      </c>
      <c r="G85" s="17"/>
      <c r="H85" s="17"/>
      <c r="I85" s="17"/>
      <c r="J85" s="17"/>
      <c r="K85" s="67">
        <f t="shared" si="3"/>
        <v>3</v>
      </c>
      <c r="L85" s="65">
        <f t="shared" si="4"/>
        <v>0</v>
      </c>
    </row>
    <row r="86" spans="1:12" s="129" customFormat="1" ht="16.2" thickBot="1" x14ac:dyDescent="0.35">
      <c r="A86" s="142" t="s">
        <v>441</v>
      </c>
      <c r="B86" s="17"/>
      <c r="C86" s="17"/>
      <c r="D86" s="17"/>
      <c r="E86" s="158">
        <v>3</v>
      </c>
      <c r="F86" s="17" t="s">
        <v>142</v>
      </c>
      <c r="G86" s="17"/>
      <c r="H86" s="17"/>
      <c r="I86" s="17"/>
      <c r="J86" s="17"/>
      <c r="K86" s="67">
        <f t="shared" si="3"/>
        <v>4.5</v>
      </c>
      <c r="L86" s="65">
        <f t="shared" si="4"/>
        <v>0</v>
      </c>
    </row>
    <row r="87" spans="1:12" s="129" customFormat="1" ht="16.2" thickBot="1" x14ac:dyDescent="0.35">
      <c r="A87" s="147" t="s">
        <v>442</v>
      </c>
      <c r="B87" s="17"/>
      <c r="C87" s="17"/>
      <c r="D87" s="17"/>
      <c r="E87" s="157">
        <v>1</v>
      </c>
      <c r="F87" s="17" t="s">
        <v>142</v>
      </c>
      <c r="G87" s="17"/>
      <c r="H87" s="17"/>
      <c r="I87" s="17"/>
      <c r="J87" s="17"/>
      <c r="K87" s="67">
        <f t="shared" si="3"/>
        <v>1.5</v>
      </c>
      <c r="L87" s="65">
        <f t="shared" si="4"/>
        <v>0</v>
      </c>
    </row>
    <row r="88" spans="1:12" ht="15" thickBot="1" x14ac:dyDescent="0.35">
      <c r="A88" s="130" t="s">
        <v>443</v>
      </c>
      <c r="B88" s="17"/>
      <c r="C88" s="17"/>
      <c r="D88" s="17"/>
      <c r="E88" s="158">
        <v>1</v>
      </c>
      <c r="F88" s="17" t="s">
        <v>142</v>
      </c>
      <c r="G88" s="17"/>
      <c r="H88" s="17"/>
      <c r="I88" s="17"/>
      <c r="J88" s="17"/>
      <c r="K88" s="67">
        <f t="shared" si="3"/>
        <v>1.5</v>
      </c>
      <c r="L88" s="65">
        <f t="shared" si="4"/>
        <v>0</v>
      </c>
    </row>
    <row r="89" spans="1:12" ht="16.2" thickBot="1" x14ac:dyDescent="0.35">
      <c r="A89" s="139" t="s">
        <v>444</v>
      </c>
      <c r="B89" s="17"/>
      <c r="C89" s="17"/>
      <c r="D89" s="17"/>
      <c r="E89" s="158">
        <v>1</v>
      </c>
      <c r="F89" s="17" t="s">
        <v>142</v>
      </c>
      <c r="G89" s="17"/>
      <c r="H89" s="17"/>
      <c r="I89" s="17"/>
      <c r="J89" s="17"/>
      <c r="K89" s="67">
        <f t="shared" si="3"/>
        <v>1.5</v>
      </c>
      <c r="L89" s="65">
        <f t="shared" si="4"/>
        <v>0</v>
      </c>
    </row>
    <row r="90" spans="1:12" ht="15" thickBot="1" x14ac:dyDescent="0.35">
      <c r="A90" s="141" t="s">
        <v>445</v>
      </c>
      <c r="B90" s="17"/>
      <c r="C90" s="17"/>
      <c r="D90" s="17"/>
      <c r="E90" s="158">
        <v>1</v>
      </c>
      <c r="F90" s="17" t="s">
        <v>142</v>
      </c>
      <c r="G90" s="17"/>
      <c r="H90" s="17"/>
      <c r="I90" s="17"/>
      <c r="J90" s="17"/>
      <c r="K90" s="67">
        <f t="shared" si="3"/>
        <v>1.5</v>
      </c>
      <c r="L90" s="65">
        <f t="shared" si="4"/>
        <v>0</v>
      </c>
    </row>
    <row r="91" spans="1:12" ht="15" thickBot="1" x14ac:dyDescent="0.35">
      <c r="A91" s="148" t="s">
        <v>446</v>
      </c>
      <c r="B91" s="17"/>
      <c r="C91" s="17"/>
      <c r="D91" s="17"/>
      <c r="E91" s="158">
        <v>2</v>
      </c>
      <c r="F91" s="17" t="s">
        <v>142</v>
      </c>
      <c r="G91" s="17"/>
      <c r="H91" s="17"/>
      <c r="I91" s="17"/>
      <c r="J91" s="17"/>
      <c r="K91" s="67">
        <f t="shared" si="3"/>
        <v>3</v>
      </c>
      <c r="L91" s="65">
        <f t="shared" si="4"/>
        <v>0</v>
      </c>
    </row>
    <row r="92" spans="1:12" ht="15" thickBot="1" x14ac:dyDescent="0.35">
      <c r="A92" s="141" t="s">
        <v>447</v>
      </c>
      <c r="B92" s="17"/>
      <c r="C92" s="17"/>
      <c r="D92" s="17"/>
      <c r="E92" s="158">
        <v>2</v>
      </c>
      <c r="F92" s="17" t="s">
        <v>142</v>
      </c>
      <c r="G92" s="17"/>
      <c r="H92" s="17"/>
      <c r="I92" s="17"/>
      <c r="J92" s="17"/>
      <c r="K92" s="67">
        <f t="shared" si="3"/>
        <v>3</v>
      </c>
      <c r="L92" s="65">
        <f t="shared" si="4"/>
        <v>0</v>
      </c>
    </row>
    <row r="93" spans="1:12" ht="16.2" thickBot="1" x14ac:dyDescent="0.35">
      <c r="A93" s="151" t="s">
        <v>448</v>
      </c>
      <c r="B93" s="17"/>
      <c r="C93" s="17"/>
      <c r="D93" s="17"/>
      <c r="E93" s="158">
        <v>1</v>
      </c>
      <c r="F93" s="17" t="s">
        <v>142</v>
      </c>
      <c r="G93" s="17"/>
      <c r="H93" s="17"/>
      <c r="I93" s="17"/>
      <c r="J93" s="17"/>
      <c r="K93" s="67">
        <f t="shared" si="3"/>
        <v>1.5</v>
      </c>
      <c r="L93" s="65">
        <f t="shared" si="4"/>
        <v>0</v>
      </c>
    </row>
    <row r="94" spans="1:12" ht="16.2" thickBot="1" x14ac:dyDescent="0.35">
      <c r="A94" s="142" t="s">
        <v>449</v>
      </c>
      <c r="B94" s="17"/>
      <c r="C94" s="17"/>
      <c r="D94" s="17"/>
      <c r="E94" s="158">
        <v>6.5</v>
      </c>
      <c r="F94" s="17" t="s">
        <v>142</v>
      </c>
      <c r="G94" s="17"/>
      <c r="H94" s="17"/>
      <c r="I94" s="17"/>
      <c r="J94" s="17"/>
      <c r="K94" s="67">
        <f t="shared" si="3"/>
        <v>9.75</v>
      </c>
      <c r="L94" s="65">
        <f t="shared" si="4"/>
        <v>0</v>
      </c>
    </row>
    <row r="95" spans="1:12" ht="15" thickBot="1" x14ac:dyDescent="0.35">
      <c r="A95" s="20"/>
      <c r="B95" s="17"/>
      <c r="C95" s="17"/>
      <c r="D95" s="17"/>
      <c r="E95" s="156"/>
      <c r="F95" s="17"/>
      <c r="G95" s="17"/>
      <c r="H95" s="17"/>
      <c r="I95" s="17"/>
      <c r="J95" s="17"/>
      <c r="K95" s="67">
        <f t="shared" si="3"/>
        <v>0</v>
      </c>
      <c r="L95" s="65">
        <f t="shared" si="4"/>
        <v>0</v>
      </c>
    </row>
    <row r="96" spans="1:12" ht="15" thickBot="1" x14ac:dyDescent="0.35">
      <c r="A96" s="20"/>
      <c r="B96" s="17"/>
      <c r="C96" s="17"/>
      <c r="D96" s="17"/>
      <c r="E96" s="156"/>
      <c r="F96" s="17"/>
      <c r="G96" s="17"/>
      <c r="H96" s="17"/>
      <c r="I96" s="17"/>
      <c r="J96" s="17"/>
      <c r="K96" s="67">
        <f t="shared" si="3"/>
        <v>0</v>
      </c>
      <c r="L96" s="65">
        <f t="shared" si="4"/>
        <v>0</v>
      </c>
    </row>
    <row r="97" spans="1:12" ht="15" thickBot="1" x14ac:dyDescent="0.35">
      <c r="A97" s="20"/>
      <c r="B97" s="17"/>
      <c r="C97" s="17"/>
      <c r="D97" s="17"/>
      <c r="E97" s="156"/>
      <c r="F97" s="17"/>
      <c r="G97" s="17"/>
      <c r="H97" s="17"/>
      <c r="I97" s="17"/>
      <c r="J97" s="17"/>
      <c r="K97" s="67">
        <f t="shared" si="3"/>
        <v>0</v>
      </c>
      <c r="L97" s="65">
        <f t="shared" si="4"/>
        <v>0</v>
      </c>
    </row>
    <row r="98" spans="1:12" ht="15" thickBot="1" x14ac:dyDescent="0.35">
      <c r="A98" s="20"/>
      <c r="B98" s="17"/>
      <c r="C98" s="17"/>
      <c r="D98" s="17"/>
      <c r="E98" s="156"/>
      <c r="F98" s="17"/>
      <c r="G98" s="17"/>
      <c r="H98" s="17"/>
      <c r="I98" s="17"/>
      <c r="J98" s="17"/>
      <c r="K98" s="67">
        <f t="shared" si="3"/>
        <v>0</v>
      </c>
      <c r="L98" s="65">
        <f t="shared" si="4"/>
        <v>0</v>
      </c>
    </row>
    <row r="99" spans="1:12" ht="15" thickBot="1" x14ac:dyDescent="0.35">
      <c r="A99" s="21"/>
      <c r="B99" s="22"/>
      <c r="C99" s="22"/>
      <c r="D99" s="22"/>
      <c r="E99" s="162"/>
      <c r="F99" s="24"/>
      <c r="G99" s="22"/>
      <c r="H99" s="24"/>
      <c r="I99" s="22"/>
      <c r="J99" s="24"/>
      <c r="K99" s="67">
        <f t="shared" si="3"/>
        <v>0</v>
      </c>
      <c r="L99" s="65">
        <f t="shared" si="4"/>
        <v>0</v>
      </c>
    </row>
    <row r="100" spans="1:12" ht="15" thickBot="1" x14ac:dyDescent="0.35">
      <c r="D100" s="25" t="s">
        <v>163</v>
      </c>
      <c r="E100" s="160">
        <f>SUM(E51:E99)</f>
        <v>76.5</v>
      </c>
      <c r="F100" s="26">
        <f t="shared" ref="F100:L100" si="5">SUM(F51:F99)</f>
        <v>0</v>
      </c>
      <c r="G100" s="26">
        <f t="shared" si="5"/>
        <v>13.5</v>
      </c>
      <c r="H100" s="26">
        <f t="shared" si="5"/>
        <v>0</v>
      </c>
      <c r="I100" s="26">
        <f t="shared" si="5"/>
        <v>0</v>
      </c>
      <c r="J100" s="26">
        <f t="shared" si="5"/>
        <v>0</v>
      </c>
      <c r="K100" s="68">
        <f t="shared" si="5"/>
        <v>128.25</v>
      </c>
      <c r="L100" s="68">
        <f t="shared" si="5"/>
        <v>0</v>
      </c>
    </row>
    <row r="101" spans="1:12" ht="15" thickBot="1" x14ac:dyDescent="0.35"/>
    <row r="102" spans="1:12" x14ac:dyDescent="0.3">
      <c r="A102" s="271" t="s">
        <v>207</v>
      </c>
      <c r="B102" s="272"/>
      <c r="C102" s="272"/>
      <c r="D102" s="272"/>
      <c r="E102" s="272"/>
      <c r="F102" s="272"/>
      <c r="G102" s="272"/>
      <c r="H102" s="272"/>
      <c r="I102" s="272"/>
      <c r="J102" s="272"/>
      <c r="K102" s="272"/>
      <c r="L102" s="273"/>
    </row>
    <row r="103" spans="1:12" x14ac:dyDescent="0.3">
      <c r="A103" s="79" t="s">
        <v>156</v>
      </c>
      <c r="B103" s="266" t="s">
        <v>215</v>
      </c>
      <c r="C103" s="267"/>
      <c r="D103" s="268"/>
      <c r="E103" s="269"/>
      <c r="F103" s="269"/>
      <c r="G103" s="269"/>
      <c r="H103" s="269"/>
      <c r="I103" s="269"/>
      <c r="J103" s="269"/>
      <c r="K103" s="269"/>
      <c r="L103" s="270"/>
    </row>
    <row r="104" spans="1:12" ht="58.2" thickBot="1" x14ac:dyDescent="0.35">
      <c r="A104" s="76" t="s">
        <v>157</v>
      </c>
      <c r="B104" s="77" t="s">
        <v>158</v>
      </c>
      <c r="C104" s="77" t="s">
        <v>159</v>
      </c>
      <c r="D104" s="77" t="s">
        <v>160</v>
      </c>
      <c r="E104" s="77" t="s">
        <v>161</v>
      </c>
      <c r="F104" s="77" t="s">
        <v>244</v>
      </c>
      <c r="G104" s="77" t="s">
        <v>162</v>
      </c>
      <c r="H104" s="77" t="s">
        <v>244</v>
      </c>
      <c r="I104" s="77" t="s">
        <v>214</v>
      </c>
      <c r="J104" s="77" t="s">
        <v>244</v>
      </c>
      <c r="K104" s="74" t="s">
        <v>210</v>
      </c>
      <c r="L104" s="75" t="s">
        <v>209</v>
      </c>
    </row>
    <row r="105" spans="1:12" ht="15" thickBot="1" x14ac:dyDescent="0.35">
      <c r="A105" s="18"/>
      <c r="B105" s="19"/>
      <c r="C105" s="23"/>
      <c r="D105" s="19"/>
      <c r="E105" s="161"/>
      <c r="F105" s="19"/>
      <c r="G105" s="19"/>
      <c r="H105" s="19"/>
      <c r="I105" s="19"/>
      <c r="J105" s="19"/>
      <c r="K105" s="71">
        <f t="shared" ref="K105:K135" si="6">E105*1.5+G105+I105*2/3</f>
        <v>0</v>
      </c>
      <c r="L105" s="65">
        <f t="shared" ref="L105:L135" si="7">IF(F105="non",0,E105*1.5)+IF(H105="non",0,G105*1)+IF(J105="non",0,I105*2/3)</f>
        <v>0</v>
      </c>
    </row>
    <row r="106" spans="1:12" ht="15" thickBot="1" x14ac:dyDescent="0.35">
      <c r="A106" s="20"/>
      <c r="B106" s="17"/>
      <c r="C106" s="17"/>
      <c r="D106" s="17"/>
      <c r="E106" s="156"/>
      <c r="F106" s="17"/>
      <c r="G106" s="17"/>
      <c r="H106" s="17"/>
      <c r="I106" s="17"/>
      <c r="J106" s="17"/>
      <c r="K106" s="72">
        <f t="shared" si="6"/>
        <v>0</v>
      </c>
      <c r="L106" s="65">
        <f t="shared" si="7"/>
        <v>0</v>
      </c>
    </row>
    <row r="107" spans="1:12" ht="15" thickBot="1" x14ac:dyDescent="0.35">
      <c r="A107" s="20"/>
      <c r="B107" s="17"/>
      <c r="C107" s="17"/>
      <c r="D107" s="17"/>
      <c r="E107" s="156"/>
      <c r="F107" s="17"/>
      <c r="G107" s="17"/>
      <c r="H107" s="17"/>
      <c r="I107" s="17"/>
      <c r="J107" s="17"/>
      <c r="K107" s="66">
        <f t="shared" si="6"/>
        <v>0</v>
      </c>
      <c r="L107" s="65">
        <f t="shared" si="7"/>
        <v>0</v>
      </c>
    </row>
    <row r="108" spans="1:12" ht="15" thickBot="1" x14ac:dyDescent="0.35">
      <c r="A108" s="20"/>
      <c r="B108" s="17"/>
      <c r="C108" s="17"/>
      <c r="D108" s="17"/>
      <c r="E108" s="156"/>
      <c r="F108" s="17"/>
      <c r="G108" s="17"/>
      <c r="H108" s="17"/>
      <c r="I108" s="17"/>
      <c r="J108" s="17"/>
      <c r="K108" s="66">
        <f t="shared" si="6"/>
        <v>0</v>
      </c>
      <c r="L108" s="65">
        <f t="shared" si="7"/>
        <v>0</v>
      </c>
    </row>
    <row r="109" spans="1:12" ht="15" thickBot="1" x14ac:dyDescent="0.35">
      <c r="A109" s="20"/>
      <c r="B109" s="17"/>
      <c r="C109" s="17"/>
      <c r="D109" s="17"/>
      <c r="E109" s="156"/>
      <c r="F109" s="17"/>
      <c r="G109" s="17"/>
      <c r="H109" s="17"/>
      <c r="I109" s="17"/>
      <c r="J109" s="17"/>
      <c r="K109" s="66">
        <f t="shared" si="6"/>
        <v>0</v>
      </c>
      <c r="L109" s="65">
        <f t="shared" si="7"/>
        <v>0</v>
      </c>
    </row>
    <row r="110" spans="1:12" ht="15" thickBot="1" x14ac:dyDescent="0.35">
      <c r="A110" s="20"/>
      <c r="B110" s="17"/>
      <c r="C110" s="17"/>
      <c r="D110" s="17"/>
      <c r="E110" s="156"/>
      <c r="F110" s="17"/>
      <c r="G110" s="17"/>
      <c r="H110" s="17"/>
      <c r="I110" s="17"/>
      <c r="J110" s="17"/>
      <c r="K110" s="66">
        <f t="shared" si="6"/>
        <v>0</v>
      </c>
      <c r="L110" s="65">
        <f t="shared" si="7"/>
        <v>0</v>
      </c>
    </row>
    <row r="111" spans="1:12" ht="15" thickBot="1" x14ac:dyDescent="0.35">
      <c r="A111" s="20"/>
      <c r="B111" s="17"/>
      <c r="C111" s="17"/>
      <c r="D111" s="17"/>
      <c r="E111" s="156"/>
      <c r="F111" s="17"/>
      <c r="G111" s="17"/>
      <c r="H111" s="17"/>
      <c r="I111" s="17"/>
      <c r="J111" s="17"/>
      <c r="K111" s="66">
        <f t="shared" si="6"/>
        <v>0</v>
      </c>
      <c r="L111" s="65">
        <f t="shared" si="7"/>
        <v>0</v>
      </c>
    </row>
    <row r="112" spans="1:12" ht="15" thickBot="1" x14ac:dyDescent="0.35">
      <c r="A112" s="20"/>
      <c r="B112" s="17"/>
      <c r="C112" s="17"/>
      <c r="D112" s="17"/>
      <c r="E112" s="156"/>
      <c r="F112" s="17"/>
      <c r="G112" s="17"/>
      <c r="H112" s="17"/>
      <c r="I112" s="17"/>
      <c r="J112" s="17"/>
      <c r="K112" s="66">
        <f t="shared" si="6"/>
        <v>0</v>
      </c>
      <c r="L112" s="65">
        <f t="shared" si="7"/>
        <v>0</v>
      </c>
    </row>
    <row r="113" spans="1:12" ht="15" thickBot="1" x14ac:dyDescent="0.35">
      <c r="A113" s="20"/>
      <c r="B113" s="17"/>
      <c r="C113" s="17"/>
      <c r="D113" s="17"/>
      <c r="E113" s="156"/>
      <c r="F113" s="17"/>
      <c r="G113" s="17"/>
      <c r="H113" s="17"/>
      <c r="I113" s="17"/>
      <c r="J113" s="17"/>
      <c r="K113" s="66">
        <f t="shared" si="6"/>
        <v>0</v>
      </c>
      <c r="L113" s="65">
        <f t="shared" si="7"/>
        <v>0</v>
      </c>
    </row>
    <row r="114" spans="1:12" ht="15" thickBot="1" x14ac:dyDescent="0.35">
      <c r="A114" s="20"/>
      <c r="B114" s="17"/>
      <c r="C114" s="17"/>
      <c r="D114" s="17"/>
      <c r="E114" s="156"/>
      <c r="F114" s="17"/>
      <c r="G114" s="17"/>
      <c r="H114" s="17"/>
      <c r="I114" s="17"/>
      <c r="J114" s="17"/>
      <c r="K114" s="66">
        <f t="shared" si="6"/>
        <v>0</v>
      </c>
      <c r="L114" s="65">
        <f t="shared" si="7"/>
        <v>0</v>
      </c>
    </row>
    <row r="115" spans="1:12" ht="15" thickBot="1" x14ac:dyDescent="0.35">
      <c r="A115" s="20"/>
      <c r="B115" s="17"/>
      <c r="C115" s="17"/>
      <c r="D115" s="17"/>
      <c r="E115" s="156"/>
      <c r="F115" s="17"/>
      <c r="G115" s="17"/>
      <c r="H115" s="17"/>
      <c r="I115" s="17"/>
      <c r="J115" s="17"/>
      <c r="K115" s="66">
        <f t="shared" si="6"/>
        <v>0</v>
      </c>
      <c r="L115" s="65">
        <f t="shared" si="7"/>
        <v>0</v>
      </c>
    </row>
    <row r="116" spans="1:12" ht="15" thickBot="1" x14ac:dyDescent="0.35">
      <c r="A116" s="20"/>
      <c r="B116" s="17"/>
      <c r="C116" s="17"/>
      <c r="D116" s="17"/>
      <c r="E116" s="156"/>
      <c r="F116" s="17"/>
      <c r="G116" s="17"/>
      <c r="H116" s="17"/>
      <c r="I116" s="17"/>
      <c r="J116" s="17"/>
      <c r="K116" s="66">
        <f t="shared" si="6"/>
        <v>0</v>
      </c>
      <c r="L116" s="65">
        <f t="shared" si="7"/>
        <v>0</v>
      </c>
    </row>
    <row r="117" spans="1:12" ht="15" thickBot="1" x14ac:dyDescent="0.35">
      <c r="A117" s="20"/>
      <c r="B117" s="17"/>
      <c r="C117" s="17"/>
      <c r="D117" s="17"/>
      <c r="E117" s="156"/>
      <c r="F117" s="17"/>
      <c r="G117" s="17"/>
      <c r="H117" s="17"/>
      <c r="I117" s="17"/>
      <c r="J117" s="17"/>
      <c r="K117" s="66">
        <f t="shared" si="6"/>
        <v>0</v>
      </c>
      <c r="L117" s="65">
        <f t="shared" si="7"/>
        <v>0</v>
      </c>
    </row>
    <row r="118" spans="1:12" ht="15" thickBot="1" x14ac:dyDescent="0.35">
      <c r="A118" s="20"/>
      <c r="B118" s="17"/>
      <c r="C118" s="17"/>
      <c r="D118" s="17"/>
      <c r="E118" s="156"/>
      <c r="F118" s="17"/>
      <c r="G118" s="17"/>
      <c r="H118" s="17"/>
      <c r="I118" s="17"/>
      <c r="J118" s="17"/>
      <c r="K118" s="66">
        <f t="shared" si="6"/>
        <v>0</v>
      </c>
      <c r="L118" s="65">
        <f t="shared" si="7"/>
        <v>0</v>
      </c>
    </row>
    <row r="119" spans="1:12" ht="15" thickBot="1" x14ac:dyDescent="0.35">
      <c r="A119" s="20"/>
      <c r="B119" s="17"/>
      <c r="C119" s="17"/>
      <c r="D119" s="17"/>
      <c r="E119" s="156"/>
      <c r="F119" s="17"/>
      <c r="G119" s="17"/>
      <c r="H119" s="17"/>
      <c r="I119" s="17"/>
      <c r="J119" s="17"/>
      <c r="K119" s="66">
        <f t="shared" si="6"/>
        <v>0</v>
      </c>
      <c r="L119" s="65">
        <f t="shared" si="7"/>
        <v>0</v>
      </c>
    </row>
    <row r="120" spans="1:12" ht="15" thickBot="1" x14ac:dyDescent="0.35">
      <c r="A120" s="20"/>
      <c r="B120" s="17"/>
      <c r="C120" s="17"/>
      <c r="D120" s="17"/>
      <c r="E120" s="156"/>
      <c r="F120" s="17"/>
      <c r="G120" s="17"/>
      <c r="H120" s="17"/>
      <c r="I120" s="17"/>
      <c r="J120" s="17"/>
      <c r="K120" s="66">
        <f t="shared" si="6"/>
        <v>0</v>
      </c>
      <c r="L120" s="65">
        <f t="shared" si="7"/>
        <v>0</v>
      </c>
    </row>
    <row r="121" spans="1:12" ht="15" thickBot="1" x14ac:dyDescent="0.35">
      <c r="A121" s="20"/>
      <c r="B121" s="17"/>
      <c r="C121" s="17"/>
      <c r="D121" s="17"/>
      <c r="E121" s="156"/>
      <c r="F121" s="17"/>
      <c r="G121" s="17"/>
      <c r="H121" s="17"/>
      <c r="I121" s="17"/>
      <c r="J121" s="17"/>
      <c r="K121" s="66">
        <f t="shared" si="6"/>
        <v>0</v>
      </c>
      <c r="L121" s="65">
        <f t="shared" si="7"/>
        <v>0</v>
      </c>
    </row>
    <row r="122" spans="1:12" ht="15" thickBot="1" x14ac:dyDescent="0.35">
      <c r="A122" s="20"/>
      <c r="B122" s="17"/>
      <c r="C122" s="17"/>
      <c r="D122" s="17"/>
      <c r="E122" s="156"/>
      <c r="F122" s="17"/>
      <c r="G122" s="17"/>
      <c r="H122" s="17"/>
      <c r="I122" s="17"/>
      <c r="J122" s="17"/>
      <c r="K122" s="66">
        <f t="shared" si="6"/>
        <v>0</v>
      </c>
      <c r="L122" s="65">
        <f t="shared" si="7"/>
        <v>0</v>
      </c>
    </row>
    <row r="123" spans="1:12" ht="15" thickBot="1" x14ac:dyDescent="0.35">
      <c r="A123" s="20"/>
      <c r="B123" s="17"/>
      <c r="C123" s="17"/>
      <c r="D123" s="17"/>
      <c r="E123" s="156"/>
      <c r="F123" s="17"/>
      <c r="G123" s="17"/>
      <c r="H123" s="17"/>
      <c r="I123" s="17"/>
      <c r="J123" s="17"/>
      <c r="K123" s="66">
        <f t="shared" si="6"/>
        <v>0</v>
      </c>
      <c r="L123" s="65">
        <f t="shared" si="7"/>
        <v>0</v>
      </c>
    </row>
    <row r="124" spans="1:12" ht="15" thickBot="1" x14ac:dyDescent="0.35">
      <c r="A124" s="20"/>
      <c r="B124" s="17"/>
      <c r="C124" s="17"/>
      <c r="D124" s="17"/>
      <c r="E124" s="156"/>
      <c r="F124" s="17"/>
      <c r="G124" s="17"/>
      <c r="H124" s="17"/>
      <c r="I124" s="17"/>
      <c r="J124" s="17"/>
      <c r="K124" s="66">
        <f t="shared" si="6"/>
        <v>0</v>
      </c>
      <c r="L124" s="65">
        <f t="shared" si="7"/>
        <v>0</v>
      </c>
    </row>
    <row r="125" spans="1:12" ht="15" thickBot="1" x14ac:dyDescent="0.35">
      <c r="A125" s="20"/>
      <c r="B125" s="17"/>
      <c r="C125" s="17"/>
      <c r="D125" s="17"/>
      <c r="E125" s="156"/>
      <c r="F125" s="17"/>
      <c r="G125" s="17"/>
      <c r="H125" s="17"/>
      <c r="I125" s="17"/>
      <c r="J125" s="17"/>
      <c r="K125" s="66">
        <f t="shared" si="6"/>
        <v>0</v>
      </c>
      <c r="L125" s="65">
        <f t="shared" si="7"/>
        <v>0</v>
      </c>
    </row>
    <row r="126" spans="1:12" ht="15" thickBot="1" x14ac:dyDescent="0.35">
      <c r="A126" s="20"/>
      <c r="B126" s="17"/>
      <c r="C126" s="17"/>
      <c r="D126" s="17"/>
      <c r="E126" s="156"/>
      <c r="F126" s="17"/>
      <c r="G126" s="17"/>
      <c r="H126" s="17"/>
      <c r="I126" s="17"/>
      <c r="J126" s="17"/>
      <c r="K126" s="66">
        <f t="shared" si="6"/>
        <v>0</v>
      </c>
      <c r="L126" s="65">
        <f t="shared" si="7"/>
        <v>0</v>
      </c>
    </row>
    <row r="127" spans="1:12" ht="15" thickBot="1" x14ac:dyDescent="0.35">
      <c r="A127" s="20"/>
      <c r="B127" s="17"/>
      <c r="C127" s="17"/>
      <c r="D127" s="17"/>
      <c r="E127" s="156"/>
      <c r="F127" s="17"/>
      <c r="G127" s="17"/>
      <c r="H127" s="17"/>
      <c r="I127" s="17"/>
      <c r="J127" s="17"/>
      <c r="K127" s="66">
        <f t="shared" si="6"/>
        <v>0</v>
      </c>
      <c r="L127" s="65">
        <f t="shared" si="7"/>
        <v>0</v>
      </c>
    </row>
    <row r="128" spans="1:12" ht="15" thickBot="1" x14ac:dyDescent="0.35">
      <c r="A128" s="20"/>
      <c r="B128" s="17"/>
      <c r="C128" s="17"/>
      <c r="D128" s="17"/>
      <c r="E128" s="156"/>
      <c r="F128" s="17"/>
      <c r="G128" s="17"/>
      <c r="H128" s="17"/>
      <c r="I128" s="17"/>
      <c r="J128" s="17"/>
      <c r="K128" s="66">
        <f t="shared" si="6"/>
        <v>0</v>
      </c>
      <c r="L128" s="65">
        <f t="shared" si="7"/>
        <v>0</v>
      </c>
    </row>
    <row r="129" spans="1:16" ht="15" thickBot="1" x14ac:dyDescent="0.35">
      <c r="A129" s="20"/>
      <c r="B129" s="17"/>
      <c r="C129" s="17"/>
      <c r="D129" s="17"/>
      <c r="E129" s="156"/>
      <c r="F129" s="17"/>
      <c r="G129" s="17"/>
      <c r="H129" s="17"/>
      <c r="I129" s="17"/>
      <c r="J129" s="17"/>
      <c r="K129" s="66">
        <f t="shared" si="6"/>
        <v>0</v>
      </c>
      <c r="L129" s="65">
        <f t="shared" si="7"/>
        <v>0</v>
      </c>
    </row>
    <row r="130" spans="1:16" ht="15" thickBot="1" x14ac:dyDescent="0.35">
      <c r="A130" s="20"/>
      <c r="B130" s="17"/>
      <c r="C130" s="17"/>
      <c r="D130" s="17"/>
      <c r="E130" s="156"/>
      <c r="F130" s="17"/>
      <c r="G130" s="17"/>
      <c r="H130" s="17"/>
      <c r="I130" s="17"/>
      <c r="J130" s="17"/>
      <c r="K130" s="66">
        <f t="shared" si="6"/>
        <v>0</v>
      </c>
      <c r="L130" s="65">
        <f t="shared" si="7"/>
        <v>0</v>
      </c>
    </row>
    <row r="131" spans="1:16" ht="15" thickBot="1" x14ac:dyDescent="0.35">
      <c r="A131" s="20"/>
      <c r="B131" s="17"/>
      <c r="C131" s="17"/>
      <c r="D131" s="17"/>
      <c r="E131" s="156"/>
      <c r="F131" s="17"/>
      <c r="G131" s="17"/>
      <c r="H131" s="17"/>
      <c r="I131" s="17"/>
      <c r="J131" s="17"/>
      <c r="K131" s="66">
        <f t="shared" si="6"/>
        <v>0</v>
      </c>
      <c r="L131" s="65">
        <f t="shared" si="7"/>
        <v>0</v>
      </c>
    </row>
    <row r="132" spans="1:16" ht="15" thickBot="1" x14ac:dyDescent="0.35">
      <c r="A132" s="20"/>
      <c r="B132" s="17"/>
      <c r="C132" s="17"/>
      <c r="D132" s="17"/>
      <c r="E132" s="156"/>
      <c r="F132" s="17"/>
      <c r="G132" s="17"/>
      <c r="H132" s="17"/>
      <c r="I132" s="17"/>
      <c r="J132" s="17"/>
      <c r="K132" s="66">
        <f t="shared" si="6"/>
        <v>0</v>
      </c>
      <c r="L132" s="65">
        <f t="shared" si="7"/>
        <v>0</v>
      </c>
    </row>
    <row r="133" spans="1:16" ht="15" thickBot="1" x14ac:dyDescent="0.35">
      <c r="A133" s="20"/>
      <c r="B133" s="17"/>
      <c r="C133" s="17"/>
      <c r="D133" s="17"/>
      <c r="E133" s="156"/>
      <c r="F133" s="17"/>
      <c r="G133" s="17"/>
      <c r="H133" s="17"/>
      <c r="I133" s="17"/>
      <c r="J133" s="17"/>
      <c r="K133" s="66">
        <f t="shared" si="6"/>
        <v>0</v>
      </c>
      <c r="L133" s="65">
        <f t="shared" si="7"/>
        <v>0</v>
      </c>
    </row>
    <row r="134" spans="1:16" ht="15" thickBot="1" x14ac:dyDescent="0.35">
      <c r="A134" s="20"/>
      <c r="B134" s="17"/>
      <c r="C134" s="17"/>
      <c r="D134" s="17"/>
      <c r="E134" s="156"/>
      <c r="F134" s="17"/>
      <c r="G134" s="17"/>
      <c r="H134" s="17"/>
      <c r="I134" s="17"/>
      <c r="J134" s="17"/>
      <c r="K134" s="66">
        <f t="shared" si="6"/>
        <v>0</v>
      </c>
      <c r="L134" s="65">
        <f t="shared" si="7"/>
        <v>0</v>
      </c>
    </row>
    <row r="135" spans="1:16" ht="15" thickBot="1" x14ac:dyDescent="0.35">
      <c r="A135" s="21"/>
      <c r="B135" s="22"/>
      <c r="C135" s="22"/>
      <c r="D135" s="22"/>
      <c r="E135" s="162"/>
      <c r="F135" s="24"/>
      <c r="G135" s="22"/>
      <c r="H135" s="24"/>
      <c r="I135" s="22"/>
      <c r="J135" s="24"/>
      <c r="K135" s="69">
        <f t="shared" si="6"/>
        <v>0</v>
      </c>
      <c r="L135" s="65">
        <f t="shared" si="7"/>
        <v>0</v>
      </c>
    </row>
    <row r="136" spans="1:16" ht="15" thickBot="1" x14ac:dyDescent="0.35">
      <c r="D136" s="25" t="s">
        <v>163</v>
      </c>
      <c r="E136" s="160">
        <f>SUM(E105:E135)</f>
        <v>0</v>
      </c>
      <c r="F136" s="26">
        <f t="shared" ref="F136:L136" si="8">SUM(F105:F135)</f>
        <v>0</v>
      </c>
      <c r="G136" s="26">
        <f t="shared" si="8"/>
        <v>0</v>
      </c>
      <c r="H136" s="26">
        <f t="shared" si="8"/>
        <v>0</v>
      </c>
      <c r="I136" s="26">
        <f t="shared" si="8"/>
        <v>0</v>
      </c>
      <c r="J136" s="26">
        <f t="shared" si="8"/>
        <v>0</v>
      </c>
      <c r="K136" s="68">
        <f t="shared" si="8"/>
        <v>0</v>
      </c>
      <c r="L136" s="68">
        <f t="shared" si="8"/>
        <v>0</v>
      </c>
    </row>
    <row r="137" spans="1:16" ht="15" thickBot="1" x14ac:dyDescent="0.35"/>
    <row r="138" spans="1:16" x14ac:dyDescent="0.3">
      <c r="A138" s="271" t="s">
        <v>208</v>
      </c>
      <c r="B138" s="272"/>
      <c r="C138" s="272"/>
      <c r="D138" s="272"/>
      <c r="E138" s="272"/>
      <c r="F138" s="272"/>
      <c r="G138" s="272"/>
      <c r="H138" s="272"/>
      <c r="I138" s="272"/>
      <c r="J138" s="272"/>
      <c r="K138" s="272"/>
      <c r="L138" s="273"/>
    </row>
    <row r="139" spans="1:16" x14ac:dyDescent="0.3">
      <c r="A139" s="79" t="s">
        <v>156</v>
      </c>
      <c r="B139" s="266" t="s">
        <v>215</v>
      </c>
      <c r="C139" s="267"/>
      <c r="D139" s="268"/>
      <c r="E139" s="269"/>
      <c r="F139" s="269"/>
      <c r="G139" s="269"/>
      <c r="H139" s="269"/>
      <c r="I139" s="269"/>
      <c r="J139" s="269"/>
      <c r="K139" s="269"/>
      <c r="L139" s="270"/>
    </row>
    <row r="140" spans="1:16" ht="58.2" thickBot="1" x14ac:dyDescent="0.35">
      <c r="A140" s="76" t="s">
        <v>157</v>
      </c>
      <c r="B140" s="77" t="s">
        <v>158</v>
      </c>
      <c r="C140" s="77" t="s">
        <v>159</v>
      </c>
      <c r="D140" s="77" t="s">
        <v>160</v>
      </c>
      <c r="E140" s="77" t="s">
        <v>161</v>
      </c>
      <c r="F140" s="77" t="s">
        <v>244</v>
      </c>
      <c r="G140" s="77" t="s">
        <v>162</v>
      </c>
      <c r="H140" s="77" t="s">
        <v>244</v>
      </c>
      <c r="I140" s="77" t="s">
        <v>214</v>
      </c>
      <c r="J140" s="77" t="s">
        <v>244</v>
      </c>
      <c r="K140" s="74" t="s">
        <v>210</v>
      </c>
      <c r="L140" s="75" t="s">
        <v>209</v>
      </c>
      <c r="O140" s="16"/>
      <c r="P140" s="16"/>
    </row>
    <row r="141" spans="1:16" ht="15" thickBot="1" x14ac:dyDescent="0.35">
      <c r="A141" s="18"/>
      <c r="B141" s="19"/>
      <c r="C141" s="23"/>
      <c r="D141" s="19"/>
      <c r="E141" s="161"/>
      <c r="F141" s="19"/>
      <c r="G141" s="19"/>
      <c r="H141" s="19"/>
      <c r="I141" s="19"/>
      <c r="J141" s="19"/>
      <c r="K141" s="72">
        <f t="shared" ref="K141:K171" si="9">E141*1.5+G141+I141*2/3</f>
        <v>0</v>
      </c>
      <c r="L141" s="65">
        <f t="shared" ref="L141:L171" si="10">IF(F141="non",0,E141*1.5)+IF(H141="non",0,G141*1)+IF(J141="non",0,I141*2/3)</f>
        <v>0</v>
      </c>
    </row>
    <row r="142" spans="1:16" ht="15" thickBot="1" x14ac:dyDescent="0.35">
      <c r="A142" s="20"/>
      <c r="B142" s="17"/>
      <c r="C142" s="17"/>
      <c r="D142" s="17"/>
      <c r="E142" s="156"/>
      <c r="F142" s="17"/>
      <c r="G142" s="17"/>
      <c r="H142" s="17"/>
      <c r="I142" s="17"/>
      <c r="J142" s="17"/>
      <c r="K142" s="70">
        <f t="shared" si="9"/>
        <v>0</v>
      </c>
      <c r="L142" s="65">
        <f t="shared" si="10"/>
        <v>0</v>
      </c>
    </row>
    <row r="143" spans="1:16" ht="15" thickBot="1" x14ac:dyDescent="0.35">
      <c r="A143" s="20"/>
      <c r="B143" s="17"/>
      <c r="C143" s="17"/>
      <c r="D143" s="17"/>
      <c r="E143" s="156"/>
      <c r="F143" s="17"/>
      <c r="G143" s="17"/>
      <c r="H143" s="17"/>
      <c r="I143" s="17"/>
      <c r="J143" s="17"/>
      <c r="K143" s="66">
        <f t="shared" si="9"/>
        <v>0</v>
      </c>
      <c r="L143" s="65">
        <f t="shared" si="10"/>
        <v>0</v>
      </c>
    </row>
    <row r="144" spans="1:16" ht="15" thickBot="1" x14ac:dyDescent="0.35">
      <c r="A144" s="20"/>
      <c r="B144" s="17"/>
      <c r="C144" s="17"/>
      <c r="D144" s="17"/>
      <c r="E144" s="156"/>
      <c r="F144" s="17"/>
      <c r="G144" s="17"/>
      <c r="H144" s="17"/>
      <c r="I144" s="17"/>
      <c r="J144" s="17"/>
      <c r="K144" s="66">
        <f t="shared" si="9"/>
        <v>0</v>
      </c>
      <c r="L144" s="65">
        <f t="shared" si="10"/>
        <v>0</v>
      </c>
    </row>
    <row r="145" spans="1:12" ht="15" thickBot="1" x14ac:dyDescent="0.35">
      <c r="A145" s="20"/>
      <c r="B145" s="17"/>
      <c r="C145" s="17"/>
      <c r="D145" s="17"/>
      <c r="E145" s="156"/>
      <c r="F145" s="17"/>
      <c r="G145" s="17"/>
      <c r="H145" s="17"/>
      <c r="I145" s="17"/>
      <c r="J145" s="17"/>
      <c r="K145" s="66">
        <f t="shared" si="9"/>
        <v>0</v>
      </c>
      <c r="L145" s="65">
        <f t="shared" si="10"/>
        <v>0</v>
      </c>
    </row>
    <row r="146" spans="1:12" ht="15" thickBot="1" x14ac:dyDescent="0.35">
      <c r="A146" s="20"/>
      <c r="B146" s="17"/>
      <c r="C146" s="17"/>
      <c r="D146" s="17"/>
      <c r="E146" s="156"/>
      <c r="F146" s="17"/>
      <c r="G146" s="17"/>
      <c r="H146" s="17"/>
      <c r="I146" s="17"/>
      <c r="J146" s="17"/>
      <c r="K146" s="66">
        <f t="shared" si="9"/>
        <v>0</v>
      </c>
      <c r="L146" s="65">
        <f t="shared" si="10"/>
        <v>0</v>
      </c>
    </row>
    <row r="147" spans="1:12" ht="15" thickBot="1" x14ac:dyDescent="0.35">
      <c r="A147" s="20"/>
      <c r="B147" s="17"/>
      <c r="C147" s="17"/>
      <c r="D147" s="17"/>
      <c r="E147" s="156"/>
      <c r="F147" s="17"/>
      <c r="G147" s="17"/>
      <c r="H147" s="17"/>
      <c r="I147" s="17"/>
      <c r="J147" s="17"/>
      <c r="K147" s="66">
        <f t="shared" si="9"/>
        <v>0</v>
      </c>
      <c r="L147" s="65">
        <f t="shared" si="10"/>
        <v>0</v>
      </c>
    </row>
    <row r="148" spans="1:12" ht="15" thickBot="1" x14ac:dyDescent="0.35">
      <c r="A148" s="20"/>
      <c r="B148" s="17"/>
      <c r="C148" s="17"/>
      <c r="D148" s="17"/>
      <c r="E148" s="156"/>
      <c r="F148" s="17"/>
      <c r="G148" s="17"/>
      <c r="H148" s="17"/>
      <c r="I148" s="17"/>
      <c r="J148" s="17"/>
      <c r="K148" s="66">
        <f t="shared" si="9"/>
        <v>0</v>
      </c>
      <c r="L148" s="65">
        <f t="shared" si="10"/>
        <v>0</v>
      </c>
    </row>
    <row r="149" spans="1:12" ht="15" thickBot="1" x14ac:dyDescent="0.35">
      <c r="A149" s="20"/>
      <c r="B149" s="17"/>
      <c r="C149" s="17"/>
      <c r="D149" s="17"/>
      <c r="E149" s="156"/>
      <c r="F149" s="17"/>
      <c r="G149" s="17"/>
      <c r="H149" s="17"/>
      <c r="I149" s="17"/>
      <c r="J149" s="17"/>
      <c r="K149" s="66">
        <f t="shared" si="9"/>
        <v>0</v>
      </c>
      <c r="L149" s="65">
        <f t="shared" si="10"/>
        <v>0</v>
      </c>
    </row>
    <row r="150" spans="1:12" ht="15" thickBot="1" x14ac:dyDescent="0.35">
      <c r="A150" s="20"/>
      <c r="B150" s="17"/>
      <c r="C150" s="17"/>
      <c r="D150" s="17"/>
      <c r="E150" s="156"/>
      <c r="F150" s="17"/>
      <c r="G150" s="17"/>
      <c r="H150" s="17"/>
      <c r="I150" s="17"/>
      <c r="J150" s="17"/>
      <c r="K150" s="66">
        <f t="shared" si="9"/>
        <v>0</v>
      </c>
      <c r="L150" s="65">
        <f t="shared" si="10"/>
        <v>0</v>
      </c>
    </row>
    <row r="151" spans="1:12" ht="15" thickBot="1" x14ac:dyDescent="0.35">
      <c r="A151" s="20"/>
      <c r="B151" s="17"/>
      <c r="C151" s="17"/>
      <c r="D151" s="17"/>
      <c r="E151" s="156"/>
      <c r="F151" s="17"/>
      <c r="G151" s="17"/>
      <c r="H151" s="17"/>
      <c r="I151" s="17"/>
      <c r="J151" s="17"/>
      <c r="K151" s="66">
        <f t="shared" si="9"/>
        <v>0</v>
      </c>
      <c r="L151" s="65">
        <f t="shared" si="10"/>
        <v>0</v>
      </c>
    </row>
    <row r="152" spans="1:12" ht="15" thickBot="1" x14ac:dyDescent="0.35">
      <c r="A152" s="20"/>
      <c r="B152" s="17"/>
      <c r="C152" s="17"/>
      <c r="D152" s="17"/>
      <c r="E152" s="156"/>
      <c r="F152" s="17"/>
      <c r="G152" s="17"/>
      <c r="H152" s="17"/>
      <c r="I152" s="17"/>
      <c r="J152" s="17"/>
      <c r="K152" s="66">
        <f t="shared" si="9"/>
        <v>0</v>
      </c>
      <c r="L152" s="65">
        <f t="shared" si="10"/>
        <v>0</v>
      </c>
    </row>
    <row r="153" spans="1:12" ht="15" thickBot="1" x14ac:dyDescent="0.35">
      <c r="A153" s="20"/>
      <c r="B153" s="17"/>
      <c r="C153" s="17"/>
      <c r="D153" s="17"/>
      <c r="E153" s="156"/>
      <c r="F153" s="17"/>
      <c r="G153" s="17"/>
      <c r="H153" s="17"/>
      <c r="I153" s="17"/>
      <c r="J153" s="17"/>
      <c r="K153" s="66">
        <f t="shared" si="9"/>
        <v>0</v>
      </c>
      <c r="L153" s="65">
        <f t="shared" si="10"/>
        <v>0</v>
      </c>
    </row>
    <row r="154" spans="1:12" ht="15" thickBot="1" x14ac:dyDescent="0.35">
      <c r="A154" s="20"/>
      <c r="B154" s="17"/>
      <c r="C154" s="17"/>
      <c r="D154" s="17"/>
      <c r="E154" s="156"/>
      <c r="F154" s="17"/>
      <c r="G154" s="17"/>
      <c r="H154" s="17"/>
      <c r="I154" s="17"/>
      <c r="J154" s="17"/>
      <c r="K154" s="66">
        <f t="shared" si="9"/>
        <v>0</v>
      </c>
      <c r="L154" s="65">
        <f t="shared" si="10"/>
        <v>0</v>
      </c>
    </row>
    <row r="155" spans="1:12" ht="15" thickBot="1" x14ac:dyDescent="0.35">
      <c r="A155" s="20"/>
      <c r="B155" s="17"/>
      <c r="C155" s="17"/>
      <c r="D155" s="17"/>
      <c r="E155" s="156"/>
      <c r="F155" s="17"/>
      <c r="G155" s="17"/>
      <c r="H155" s="17"/>
      <c r="I155" s="17"/>
      <c r="J155" s="17"/>
      <c r="K155" s="66">
        <f t="shared" si="9"/>
        <v>0</v>
      </c>
      <c r="L155" s="65">
        <f t="shared" si="10"/>
        <v>0</v>
      </c>
    </row>
    <row r="156" spans="1:12" ht="15" thickBot="1" x14ac:dyDescent="0.35">
      <c r="A156" s="20"/>
      <c r="B156" s="17"/>
      <c r="C156" s="17"/>
      <c r="D156" s="17"/>
      <c r="E156" s="156"/>
      <c r="F156" s="17"/>
      <c r="G156" s="17"/>
      <c r="H156" s="17"/>
      <c r="I156" s="17"/>
      <c r="J156" s="17"/>
      <c r="K156" s="66">
        <f t="shared" si="9"/>
        <v>0</v>
      </c>
      <c r="L156" s="65">
        <f t="shared" si="10"/>
        <v>0</v>
      </c>
    </row>
    <row r="157" spans="1:12" ht="15" thickBot="1" x14ac:dyDescent="0.35">
      <c r="A157" s="20"/>
      <c r="B157" s="17"/>
      <c r="C157" s="17"/>
      <c r="D157" s="17"/>
      <c r="E157" s="156"/>
      <c r="F157" s="17"/>
      <c r="G157" s="17"/>
      <c r="H157" s="17"/>
      <c r="I157" s="17"/>
      <c r="J157" s="17"/>
      <c r="K157" s="66">
        <f t="shared" si="9"/>
        <v>0</v>
      </c>
      <c r="L157" s="65">
        <f t="shared" si="10"/>
        <v>0</v>
      </c>
    </row>
    <row r="158" spans="1:12" ht="15" thickBot="1" x14ac:dyDescent="0.35">
      <c r="A158" s="20"/>
      <c r="B158" s="17"/>
      <c r="C158" s="17"/>
      <c r="D158" s="17"/>
      <c r="E158" s="156"/>
      <c r="F158" s="17"/>
      <c r="G158" s="17"/>
      <c r="H158" s="17"/>
      <c r="I158" s="17"/>
      <c r="J158" s="17"/>
      <c r="K158" s="66">
        <f t="shared" si="9"/>
        <v>0</v>
      </c>
      <c r="L158" s="65">
        <f t="shared" si="10"/>
        <v>0</v>
      </c>
    </row>
    <row r="159" spans="1:12" ht="15" thickBot="1" x14ac:dyDescent="0.35">
      <c r="A159" s="20"/>
      <c r="B159" s="17"/>
      <c r="C159" s="17"/>
      <c r="D159" s="17"/>
      <c r="E159" s="156"/>
      <c r="F159" s="17"/>
      <c r="G159" s="17"/>
      <c r="H159" s="17"/>
      <c r="I159" s="17"/>
      <c r="J159" s="17"/>
      <c r="K159" s="66">
        <f t="shared" si="9"/>
        <v>0</v>
      </c>
      <c r="L159" s="65">
        <f t="shared" si="10"/>
        <v>0</v>
      </c>
    </row>
    <row r="160" spans="1:12" ht="15" thickBot="1" x14ac:dyDescent="0.35">
      <c r="A160" s="20"/>
      <c r="B160" s="17"/>
      <c r="C160" s="17"/>
      <c r="D160" s="17"/>
      <c r="E160" s="156"/>
      <c r="F160" s="17"/>
      <c r="G160" s="17"/>
      <c r="H160" s="17"/>
      <c r="I160" s="17"/>
      <c r="J160" s="17"/>
      <c r="K160" s="66">
        <f t="shared" si="9"/>
        <v>0</v>
      </c>
      <c r="L160" s="65">
        <f t="shared" si="10"/>
        <v>0</v>
      </c>
    </row>
    <row r="161" spans="1:12" ht="15" thickBot="1" x14ac:dyDescent="0.35">
      <c r="A161" s="20"/>
      <c r="B161" s="17"/>
      <c r="C161" s="17"/>
      <c r="D161" s="17"/>
      <c r="E161" s="156"/>
      <c r="F161" s="17"/>
      <c r="G161" s="17"/>
      <c r="H161" s="17"/>
      <c r="I161" s="17"/>
      <c r="J161" s="17"/>
      <c r="K161" s="66">
        <f t="shared" si="9"/>
        <v>0</v>
      </c>
      <c r="L161" s="65">
        <f t="shared" si="10"/>
        <v>0</v>
      </c>
    </row>
    <row r="162" spans="1:12" ht="15" thickBot="1" x14ac:dyDescent="0.35">
      <c r="A162" s="20"/>
      <c r="B162" s="17"/>
      <c r="C162" s="17"/>
      <c r="D162" s="17"/>
      <c r="E162" s="156"/>
      <c r="F162" s="17"/>
      <c r="G162" s="17"/>
      <c r="H162" s="17"/>
      <c r="I162" s="17"/>
      <c r="J162" s="17"/>
      <c r="K162" s="66">
        <f t="shared" si="9"/>
        <v>0</v>
      </c>
      <c r="L162" s="65">
        <f t="shared" si="10"/>
        <v>0</v>
      </c>
    </row>
    <row r="163" spans="1:12" ht="15" thickBot="1" x14ac:dyDescent="0.35">
      <c r="A163" s="20"/>
      <c r="B163" s="17"/>
      <c r="C163" s="17"/>
      <c r="D163" s="17"/>
      <c r="E163" s="156"/>
      <c r="F163" s="17"/>
      <c r="G163" s="17"/>
      <c r="H163" s="17"/>
      <c r="I163" s="17"/>
      <c r="J163" s="17"/>
      <c r="K163" s="66">
        <f t="shared" si="9"/>
        <v>0</v>
      </c>
      <c r="L163" s="65">
        <f t="shared" si="10"/>
        <v>0</v>
      </c>
    </row>
    <row r="164" spans="1:12" ht="15" thickBot="1" x14ac:dyDescent="0.35">
      <c r="A164" s="20"/>
      <c r="B164" s="17"/>
      <c r="C164" s="17"/>
      <c r="D164" s="17"/>
      <c r="E164" s="156"/>
      <c r="F164" s="17"/>
      <c r="G164" s="17"/>
      <c r="H164" s="17"/>
      <c r="I164" s="17"/>
      <c r="J164" s="17"/>
      <c r="K164" s="66">
        <f t="shared" si="9"/>
        <v>0</v>
      </c>
      <c r="L164" s="65">
        <f t="shared" si="10"/>
        <v>0</v>
      </c>
    </row>
    <row r="165" spans="1:12" ht="15" thickBot="1" x14ac:dyDescent="0.35">
      <c r="A165" s="20"/>
      <c r="B165" s="17"/>
      <c r="C165" s="17"/>
      <c r="D165" s="17"/>
      <c r="E165" s="156"/>
      <c r="F165" s="17"/>
      <c r="G165" s="17"/>
      <c r="H165" s="17"/>
      <c r="I165" s="17"/>
      <c r="J165" s="17"/>
      <c r="K165" s="66">
        <f t="shared" si="9"/>
        <v>0</v>
      </c>
      <c r="L165" s="65">
        <f t="shared" si="10"/>
        <v>0</v>
      </c>
    </row>
    <row r="166" spans="1:12" ht="15" thickBot="1" x14ac:dyDescent="0.35">
      <c r="A166" s="20"/>
      <c r="B166" s="17"/>
      <c r="C166" s="17"/>
      <c r="D166" s="17"/>
      <c r="E166" s="156"/>
      <c r="F166" s="17"/>
      <c r="G166" s="17"/>
      <c r="H166" s="17"/>
      <c r="I166" s="17"/>
      <c r="J166" s="17"/>
      <c r="K166" s="66">
        <f t="shared" si="9"/>
        <v>0</v>
      </c>
      <c r="L166" s="65">
        <f t="shared" si="10"/>
        <v>0</v>
      </c>
    </row>
    <row r="167" spans="1:12" ht="15" thickBot="1" x14ac:dyDescent="0.35">
      <c r="A167" s="20"/>
      <c r="B167" s="17"/>
      <c r="C167" s="17"/>
      <c r="D167" s="17"/>
      <c r="E167" s="156"/>
      <c r="F167" s="17"/>
      <c r="G167" s="17"/>
      <c r="H167" s="17"/>
      <c r="I167" s="17"/>
      <c r="J167" s="17"/>
      <c r="K167" s="66">
        <f t="shared" si="9"/>
        <v>0</v>
      </c>
      <c r="L167" s="65">
        <f t="shared" si="10"/>
        <v>0</v>
      </c>
    </row>
    <row r="168" spans="1:12" ht="15" thickBot="1" x14ac:dyDescent="0.35">
      <c r="A168" s="20"/>
      <c r="B168" s="17"/>
      <c r="C168" s="17"/>
      <c r="D168" s="17"/>
      <c r="E168" s="156"/>
      <c r="F168" s="17"/>
      <c r="G168" s="17"/>
      <c r="H168" s="17"/>
      <c r="I168" s="17"/>
      <c r="J168" s="17"/>
      <c r="K168" s="66">
        <f t="shared" si="9"/>
        <v>0</v>
      </c>
      <c r="L168" s="65">
        <f t="shared" si="10"/>
        <v>0</v>
      </c>
    </row>
    <row r="169" spans="1:12" ht="15" thickBot="1" x14ac:dyDescent="0.35">
      <c r="A169" s="20"/>
      <c r="B169" s="17"/>
      <c r="C169" s="17"/>
      <c r="D169" s="17"/>
      <c r="E169" s="156"/>
      <c r="F169" s="17"/>
      <c r="G169" s="17"/>
      <c r="H169" s="17"/>
      <c r="I169" s="17"/>
      <c r="J169" s="17"/>
      <c r="K169" s="66">
        <f t="shared" si="9"/>
        <v>0</v>
      </c>
      <c r="L169" s="65">
        <f t="shared" si="10"/>
        <v>0</v>
      </c>
    </row>
    <row r="170" spans="1:12" ht="15" thickBot="1" x14ac:dyDescent="0.35">
      <c r="A170" s="20"/>
      <c r="B170" s="17"/>
      <c r="C170" s="17"/>
      <c r="D170" s="17"/>
      <c r="E170" s="156"/>
      <c r="F170" s="17"/>
      <c r="G170" s="17"/>
      <c r="H170" s="17"/>
      <c r="I170" s="17"/>
      <c r="J170" s="17"/>
      <c r="K170" s="66">
        <f t="shared" si="9"/>
        <v>0</v>
      </c>
      <c r="L170" s="65">
        <f t="shared" si="10"/>
        <v>0</v>
      </c>
    </row>
    <row r="171" spans="1:12" ht="15" thickBot="1" x14ac:dyDescent="0.35">
      <c r="A171" s="21"/>
      <c r="B171" s="22"/>
      <c r="C171" s="22"/>
      <c r="D171" s="22"/>
      <c r="E171" s="162"/>
      <c r="F171" s="24"/>
      <c r="G171" s="22"/>
      <c r="H171" s="24"/>
      <c r="I171" s="22"/>
      <c r="J171" s="24"/>
      <c r="K171" s="69">
        <f t="shared" si="9"/>
        <v>0</v>
      </c>
      <c r="L171" s="65">
        <f t="shared" si="10"/>
        <v>0</v>
      </c>
    </row>
    <row r="172" spans="1:12" ht="15" thickBot="1" x14ac:dyDescent="0.35">
      <c r="D172" s="25" t="s">
        <v>163</v>
      </c>
      <c r="E172" s="160">
        <f>SUM(E141:E171)</f>
        <v>0</v>
      </c>
      <c r="F172" s="26">
        <f t="shared" ref="F172:L172" si="11">SUM(F141:F171)</f>
        <v>0</v>
      </c>
      <c r="G172" s="26">
        <f t="shared" si="11"/>
        <v>0</v>
      </c>
      <c r="H172" s="26">
        <f t="shared" si="11"/>
        <v>0</v>
      </c>
      <c r="I172" s="26">
        <f t="shared" si="11"/>
        <v>0</v>
      </c>
      <c r="J172" s="26">
        <f t="shared" si="11"/>
        <v>0</v>
      </c>
      <c r="K172" s="68">
        <f t="shared" si="11"/>
        <v>0</v>
      </c>
      <c r="L172" s="68">
        <f t="shared" si="11"/>
        <v>0</v>
      </c>
    </row>
    <row r="173" spans="1:12" ht="15" thickBot="1" x14ac:dyDescent="0.35"/>
    <row r="174" spans="1:12" ht="15" thickBot="1" x14ac:dyDescent="0.35">
      <c r="D174" s="60" t="s">
        <v>211</v>
      </c>
      <c r="E174" s="163">
        <f>E172+E136+E100+E46</f>
        <v>135.5</v>
      </c>
      <c r="F174" s="61">
        <f t="shared" ref="F174:L174" si="12">F172+F136+F100+F46</f>
        <v>0</v>
      </c>
      <c r="G174" s="61">
        <f t="shared" si="12"/>
        <v>34.5</v>
      </c>
      <c r="H174" s="61">
        <f t="shared" si="12"/>
        <v>0</v>
      </c>
      <c r="I174" s="61">
        <f t="shared" si="12"/>
        <v>0</v>
      </c>
      <c r="J174" s="61">
        <f t="shared" si="12"/>
        <v>0</v>
      </c>
      <c r="K174" s="62">
        <f t="shared" si="12"/>
        <v>237.75</v>
      </c>
      <c r="L174" s="63">
        <f t="shared" si="12"/>
        <v>0</v>
      </c>
    </row>
  </sheetData>
  <mergeCells count="13">
    <mergeCell ref="A1:L1"/>
    <mergeCell ref="A2:L2"/>
    <mergeCell ref="B3:C3"/>
    <mergeCell ref="D3:L3"/>
    <mergeCell ref="B49:C49"/>
    <mergeCell ref="D49:L49"/>
    <mergeCell ref="B139:C139"/>
    <mergeCell ref="D139:L139"/>
    <mergeCell ref="A48:L48"/>
    <mergeCell ref="A102:L102"/>
    <mergeCell ref="A138:L138"/>
    <mergeCell ref="B103:C103"/>
    <mergeCell ref="D103:L103"/>
  </mergeCells>
  <dataValidations count="1">
    <dataValidation type="list" allowBlank="1" showInputMessage="1" showErrorMessage="1" sqref="H51:H99 J51:J99 F105:F135 H105:H135 J105:J135 F141:F171 H141:H171 J141:J171 F51:F99 H5:H45 F5:F45 J5:J45" xr:uid="{00000000-0002-0000-0500-000000000000}">
      <formula1>"OUI, NON"</formula1>
    </dataValidation>
  </dataValidations>
  <pageMargins left="0.7" right="0.7" top="0.75" bottom="0.75" header="0.3" footer="0.3"/>
  <pageSetup paperSize="9"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10:L10"/>
    </sheetView>
  </sheetViews>
  <sheetFormatPr baseColWidth="10" defaultColWidth="11.44140625" defaultRowHeight="14.4" x14ac:dyDescent="0.3"/>
  <cols>
    <col min="1" max="1" width="11.44140625" style="16"/>
    <col min="2" max="2" width="17.109375" style="16" customWidth="1"/>
    <col min="3" max="3" width="11.44140625" style="16"/>
    <col min="4" max="4" width="13.44140625" style="16" customWidth="1"/>
    <col min="5" max="5" width="18.33203125" style="16" customWidth="1"/>
    <col min="6" max="6" width="10.109375" style="16" customWidth="1"/>
    <col min="7" max="16384" width="11.44140625" style="16"/>
  </cols>
  <sheetData>
    <row r="1" spans="1:12" ht="25.8" x14ac:dyDescent="0.3">
      <c r="A1" s="298" t="s">
        <v>242</v>
      </c>
      <c r="B1" s="298"/>
      <c r="C1" s="298"/>
      <c r="D1" s="298"/>
      <c r="E1" s="298"/>
      <c r="F1" s="298"/>
      <c r="G1" s="298"/>
      <c r="H1" s="298"/>
      <c r="I1" s="298"/>
      <c r="J1" s="298"/>
      <c r="K1" s="298"/>
      <c r="L1" s="298"/>
    </row>
    <row r="2" spans="1:12" ht="15.6" x14ac:dyDescent="0.3">
      <c r="A2" s="86" t="s">
        <v>222</v>
      </c>
      <c r="B2" s="85"/>
      <c r="C2" s="283" t="str">
        <f>'1. NOTE PRESENTATION'!B3</f>
        <v xml:space="preserve">DIU de pneumologie et allergologie pédiatrique </v>
      </c>
      <c r="D2" s="284"/>
      <c r="E2" s="284"/>
      <c r="F2" s="284"/>
      <c r="G2" s="284"/>
      <c r="H2" s="284"/>
      <c r="I2" s="284"/>
      <c r="J2" s="284"/>
      <c r="K2" s="284"/>
      <c r="L2" s="285"/>
    </row>
    <row r="3" spans="1:12" ht="15.6" x14ac:dyDescent="0.3">
      <c r="A3" s="87" t="s">
        <v>223</v>
      </c>
      <c r="B3" s="85"/>
      <c r="C3" s="85"/>
      <c r="D3" s="286" t="s">
        <v>277</v>
      </c>
      <c r="E3" s="287"/>
      <c r="F3" s="287"/>
      <c r="G3" s="287"/>
      <c r="H3" s="287"/>
      <c r="I3" s="288"/>
      <c r="J3" s="85"/>
      <c r="K3" s="85"/>
      <c r="L3" s="85"/>
    </row>
    <row r="4" spans="1:12" ht="15.6" x14ac:dyDescent="0.3">
      <c r="A4" s="87" t="s">
        <v>224</v>
      </c>
      <c r="B4" s="85"/>
      <c r="C4" s="85"/>
      <c r="D4" s="99" t="str">
        <f>'1. NOTE PRESENTATION'!B10</f>
        <v>Doctorat</v>
      </c>
      <c r="E4" s="85"/>
      <c r="F4" s="85"/>
      <c r="G4" s="85"/>
      <c r="H4" s="85"/>
      <c r="I4" s="85"/>
      <c r="J4" s="85"/>
      <c r="K4" s="85"/>
      <c r="L4" s="85"/>
    </row>
    <row r="5" spans="1:12" ht="15" thickBot="1" x14ac:dyDescent="0.35">
      <c r="A5" s="85"/>
      <c r="B5" s="85"/>
      <c r="C5" s="85"/>
      <c r="D5" s="85"/>
      <c r="E5" s="85"/>
      <c r="F5" s="85"/>
      <c r="G5" s="85"/>
      <c r="H5" s="85"/>
      <c r="I5" s="85"/>
      <c r="J5" s="85"/>
      <c r="K5" s="85"/>
      <c r="L5" s="85"/>
    </row>
    <row r="6" spans="1:12" ht="21.6" thickBot="1" x14ac:dyDescent="0.35">
      <c r="A6" s="289" t="s">
        <v>225</v>
      </c>
      <c r="B6" s="290"/>
      <c r="C6" s="290"/>
      <c r="D6" s="290"/>
      <c r="E6" s="291"/>
      <c r="F6" s="85"/>
      <c r="G6" s="292" t="s">
        <v>226</v>
      </c>
      <c r="H6" s="293"/>
      <c r="I6" s="293"/>
      <c r="J6" s="293"/>
      <c r="K6" s="293"/>
      <c r="L6" s="294"/>
    </row>
    <row r="7" spans="1:12" x14ac:dyDescent="0.3">
      <c r="A7" s="85"/>
      <c r="B7" s="85"/>
      <c r="C7" s="85"/>
      <c r="D7" s="85"/>
      <c r="E7" s="85"/>
      <c r="F7" s="85"/>
      <c r="G7" s="85"/>
      <c r="H7" s="85"/>
      <c r="I7" s="85"/>
      <c r="J7" s="85"/>
      <c r="K7" s="85"/>
      <c r="L7" s="85"/>
    </row>
    <row r="8" spans="1:12" ht="15.6" x14ac:dyDescent="0.3">
      <c r="A8" s="85"/>
      <c r="B8" s="85"/>
      <c r="C8" s="88" t="s">
        <v>227</v>
      </c>
      <c r="D8" s="88" t="s">
        <v>228</v>
      </c>
      <c r="E8" s="88" t="s">
        <v>229</v>
      </c>
      <c r="F8" s="85"/>
      <c r="G8" s="295" t="s">
        <v>230</v>
      </c>
      <c r="H8" s="295"/>
      <c r="I8" s="295"/>
      <c r="J8" s="88" t="s">
        <v>227</v>
      </c>
      <c r="K8" s="295" t="s">
        <v>231</v>
      </c>
      <c r="L8" s="295"/>
    </row>
    <row r="9" spans="1:12" x14ac:dyDescent="0.3">
      <c r="A9" s="276" t="s">
        <v>250</v>
      </c>
      <c r="B9" s="277"/>
      <c r="C9" s="81">
        <v>40</v>
      </c>
      <c r="D9" s="119">
        <v>857</v>
      </c>
      <c r="E9" s="89">
        <f>C9*D9</f>
        <v>34280</v>
      </c>
      <c r="F9" s="85"/>
      <c r="G9" s="278" t="s">
        <v>243</v>
      </c>
      <c r="H9" s="279"/>
      <c r="I9" s="280"/>
      <c r="J9" s="90"/>
      <c r="K9" s="281">
        <f>C9*E17</f>
        <v>2280</v>
      </c>
      <c r="L9" s="282"/>
    </row>
    <row r="10" spans="1:12" x14ac:dyDescent="0.3">
      <c r="A10" s="277" t="s">
        <v>246</v>
      </c>
      <c r="B10" s="299"/>
      <c r="C10" s="81"/>
      <c r="D10" s="82"/>
      <c r="E10" s="89">
        <f t="shared" ref="E10:E12" si="0">C10*D10</f>
        <v>0</v>
      </c>
      <c r="F10" s="85"/>
      <c r="G10" s="278" t="s">
        <v>233</v>
      </c>
      <c r="H10" s="279"/>
      <c r="I10" s="280"/>
      <c r="J10" s="90"/>
      <c r="K10" s="281">
        <f>IF(D4="Licence",((C9*100)+((E9+E13)-(C9*100))*(35/100)),IF(D4="Master",((C9*200)+((E9+E13)-(C9*200))*(35/100)),((C9*500)+((E9+E13)-(C9*500))*(35/100))))</f>
        <v>24998</v>
      </c>
      <c r="L10" s="282"/>
    </row>
    <row r="11" spans="1:12" x14ac:dyDescent="0.3">
      <c r="A11" s="277" t="s">
        <v>247</v>
      </c>
      <c r="B11" s="299"/>
      <c r="C11" s="81"/>
      <c r="D11" s="82"/>
      <c r="E11" s="89">
        <f t="shared" si="0"/>
        <v>0</v>
      </c>
      <c r="F11" s="85"/>
      <c r="G11" s="278" t="s">
        <v>235</v>
      </c>
      <c r="H11" s="279"/>
      <c r="I11" s="280"/>
      <c r="J11" s="90"/>
      <c r="K11" s="296">
        <v>1000</v>
      </c>
      <c r="L11" s="297"/>
    </row>
    <row r="12" spans="1:12" x14ac:dyDescent="0.3">
      <c r="A12" s="277" t="s">
        <v>248</v>
      </c>
      <c r="B12" s="299"/>
      <c r="C12" s="81"/>
      <c r="D12" s="82"/>
      <c r="E12" s="89">
        <f t="shared" si="0"/>
        <v>0</v>
      </c>
      <c r="F12" s="85"/>
      <c r="G12" s="278" t="s">
        <v>236</v>
      </c>
      <c r="H12" s="279"/>
      <c r="I12" s="280"/>
      <c r="J12" s="90"/>
      <c r="K12" s="296">
        <v>1000</v>
      </c>
      <c r="L12" s="297"/>
    </row>
    <row r="13" spans="1:12" ht="15.6" x14ac:dyDescent="0.3">
      <c r="A13" s="276" t="s">
        <v>232</v>
      </c>
      <c r="B13" s="277"/>
      <c r="C13" s="81"/>
      <c r="D13" s="82">
        <v>350</v>
      </c>
      <c r="E13" s="89">
        <f>C13*D13</f>
        <v>0</v>
      </c>
      <c r="F13" s="85"/>
      <c r="G13" s="278" t="s">
        <v>237</v>
      </c>
      <c r="H13" s="279"/>
      <c r="I13" s="280"/>
      <c r="J13" s="90"/>
      <c r="K13" s="301"/>
      <c r="L13" s="302"/>
    </row>
    <row r="14" spans="1:12" x14ac:dyDescent="0.3">
      <c r="A14" s="276" t="s">
        <v>234</v>
      </c>
      <c r="B14" s="277"/>
      <c r="C14" s="83"/>
      <c r="D14" s="83"/>
      <c r="E14" s="82"/>
      <c r="F14" s="85"/>
      <c r="G14" s="95" t="s">
        <v>239</v>
      </c>
      <c r="H14" s="95"/>
      <c r="I14" s="95"/>
      <c r="J14" s="100">
        <f>'5. MAQUETTE'!L174</f>
        <v>0</v>
      </c>
      <c r="K14" s="281">
        <f>J14*51.39</f>
        <v>0</v>
      </c>
      <c r="L14" s="282"/>
    </row>
    <row r="15" spans="1:12" ht="21" x14ac:dyDescent="0.3">
      <c r="A15" s="303" t="s">
        <v>229</v>
      </c>
      <c r="B15" s="305"/>
      <c r="C15" s="91">
        <f>SUM(C9:C14)</f>
        <v>40</v>
      </c>
      <c r="D15" s="85"/>
      <c r="E15" s="92">
        <f>SUM(E9:E14)</f>
        <v>34280</v>
      </c>
      <c r="F15" s="85"/>
      <c r="G15" s="303" t="s">
        <v>229</v>
      </c>
      <c r="H15" s="304"/>
      <c r="I15" s="305"/>
      <c r="J15" s="96"/>
      <c r="K15" s="306">
        <f>SUM(K9:K14)</f>
        <v>29278</v>
      </c>
      <c r="L15" s="307"/>
    </row>
    <row r="16" spans="1:12" x14ac:dyDescent="0.3">
      <c r="A16" s="85"/>
      <c r="B16" s="85"/>
      <c r="C16" s="85"/>
      <c r="D16" s="85"/>
      <c r="E16" s="85"/>
      <c r="F16" s="85"/>
      <c r="G16" s="85"/>
      <c r="H16" s="85"/>
      <c r="I16" s="85"/>
      <c r="J16" s="85"/>
      <c r="K16" s="85"/>
      <c r="L16" s="85"/>
    </row>
    <row r="17" spans="1:12" ht="15.6" x14ac:dyDescent="0.3">
      <c r="A17" s="93" t="s">
        <v>238</v>
      </c>
      <c r="B17" s="85"/>
      <c r="C17" s="85"/>
      <c r="D17" s="85"/>
      <c r="E17" s="94">
        <v>57</v>
      </c>
      <c r="F17" s="85"/>
      <c r="G17" s="85"/>
      <c r="H17" s="85"/>
      <c r="I17" s="85"/>
      <c r="J17" s="85"/>
      <c r="K17" s="85"/>
      <c r="L17" s="85"/>
    </row>
    <row r="18" spans="1:12" ht="15.6" x14ac:dyDescent="0.3">
      <c r="A18" s="93"/>
      <c r="B18" s="85"/>
      <c r="C18" s="85"/>
      <c r="D18" s="85"/>
      <c r="E18" s="102"/>
      <c r="F18" s="85"/>
      <c r="G18" s="85"/>
      <c r="H18" s="85"/>
      <c r="I18" s="85"/>
      <c r="J18" s="85"/>
      <c r="K18" s="85"/>
      <c r="L18" s="85"/>
    </row>
    <row r="19" spans="1:12" ht="15.6" x14ac:dyDescent="0.3">
      <c r="A19" s="300" t="s">
        <v>249</v>
      </c>
      <c r="B19" s="300"/>
      <c r="C19" s="300"/>
      <c r="D19" s="300"/>
      <c r="E19" s="102"/>
      <c r="F19" s="101"/>
      <c r="G19" s="101"/>
      <c r="H19" s="101"/>
      <c r="I19" s="101"/>
      <c r="J19" s="101"/>
      <c r="K19" s="101"/>
      <c r="L19" s="101"/>
    </row>
    <row r="20" spans="1:12" ht="15.75" customHeight="1" x14ac:dyDescent="0.3">
      <c r="A20" s="104"/>
      <c r="B20" s="105"/>
      <c r="C20" s="105"/>
      <c r="D20" s="105"/>
      <c r="E20" s="105"/>
      <c r="F20" s="105"/>
      <c r="G20" s="105"/>
      <c r="H20" s="105"/>
      <c r="I20" s="105"/>
      <c r="J20" s="105"/>
      <c r="K20" s="105"/>
      <c r="L20" s="106"/>
    </row>
    <row r="21" spans="1:12" ht="15.75" customHeight="1" x14ac:dyDescent="0.3">
      <c r="A21" s="107"/>
      <c r="B21" s="103"/>
      <c r="C21" s="103"/>
      <c r="D21" s="103"/>
      <c r="E21" s="103"/>
      <c r="F21" s="103"/>
      <c r="G21" s="103"/>
      <c r="H21" s="103"/>
      <c r="I21" s="103"/>
      <c r="J21" s="103"/>
      <c r="K21" s="103"/>
      <c r="L21" s="108"/>
    </row>
    <row r="22" spans="1:12" ht="15.75" customHeight="1" x14ac:dyDescent="0.3">
      <c r="A22" s="109"/>
      <c r="B22" s="110"/>
      <c r="C22" s="110"/>
      <c r="D22" s="110"/>
      <c r="E22" s="110"/>
      <c r="F22" s="110"/>
      <c r="G22" s="110"/>
      <c r="H22" s="110"/>
      <c r="I22" s="110"/>
      <c r="J22" s="110"/>
      <c r="K22" s="110"/>
      <c r="L22" s="111"/>
    </row>
    <row r="23" spans="1:12" x14ac:dyDescent="0.3">
      <c r="A23" s="85"/>
      <c r="B23" s="85"/>
      <c r="C23" s="85"/>
      <c r="D23" s="85"/>
      <c r="E23" s="85"/>
      <c r="F23" s="85"/>
      <c r="K23" s="85"/>
      <c r="L23" s="85"/>
    </row>
    <row r="24" spans="1:12" ht="25.8" x14ac:dyDescent="0.45">
      <c r="A24" s="97" t="s">
        <v>240</v>
      </c>
      <c r="B24" s="85"/>
      <c r="C24" s="85"/>
      <c r="D24" s="85"/>
      <c r="E24" s="85"/>
      <c r="F24" s="85"/>
      <c r="G24" s="308">
        <f>E15-K15</f>
        <v>5002</v>
      </c>
      <c r="H24" s="309"/>
      <c r="I24" s="309"/>
      <c r="J24" s="310"/>
      <c r="K24" s="85"/>
      <c r="L24" s="85"/>
    </row>
    <row r="25" spans="1:12" x14ac:dyDescent="0.3">
      <c r="A25" s="85"/>
      <c r="B25" s="85"/>
      <c r="C25" s="85"/>
      <c r="D25" s="85"/>
      <c r="E25" s="85"/>
      <c r="F25" s="85"/>
    </row>
    <row r="26" spans="1:12" ht="21" x14ac:dyDescent="0.4">
      <c r="A26" s="98" t="s">
        <v>241</v>
      </c>
      <c r="B26" s="85"/>
      <c r="C26" s="85"/>
      <c r="D26" s="85"/>
      <c r="E26" s="85"/>
      <c r="F26" s="281">
        <f>E15-K9-K10</f>
        <v>7002</v>
      </c>
      <c r="G26" s="282"/>
    </row>
  </sheetData>
  <sheetProtection algorithmName="SHA-512" hashValue="5dd2sqTzPHiE63oZ7lI0UufAd4/aSOUyReEjD6p2Xgj/vayWWzlTkFFyTHFCQimSIKPzYpNJlSEkC+BOCCPYZg==" saltValue="QJIMOWi2S765Rf1v889Ij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H22" sqref="H22"/>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20" ht="18" x14ac:dyDescent="0.35">
      <c r="A1" s="313" t="s">
        <v>221</v>
      </c>
      <c r="B1" s="313"/>
      <c r="C1" s="313"/>
      <c r="D1" s="313"/>
      <c r="E1" s="313"/>
      <c r="F1" s="313"/>
      <c r="G1" s="313"/>
      <c r="H1" s="313"/>
      <c r="I1" s="313"/>
      <c r="J1" s="313"/>
      <c r="K1" s="313"/>
      <c r="L1" s="16"/>
      <c r="M1" s="16"/>
      <c r="N1" s="16"/>
      <c r="O1" s="16"/>
      <c r="P1" s="16"/>
      <c r="Q1" s="16"/>
      <c r="R1" s="16"/>
      <c r="S1" s="16"/>
      <c r="T1" s="16"/>
    </row>
    <row r="2" spans="1:20" s="16" customFormat="1" ht="30" customHeight="1" x14ac:dyDescent="0.3">
      <c r="A2" s="311" t="s">
        <v>182</v>
      </c>
      <c r="B2" s="311"/>
      <c r="C2" s="311"/>
      <c r="D2" s="311"/>
      <c r="E2" s="311"/>
      <c r="F2" s="311"/>
      <c r="G2" s="311"/>
      <c r="H2" s="311"/>
      <c r="I2" s="311"/>
      <c r="J2" s="311"/>
      <c r="K2" s="311"/>
    </row>
    <row r="3" spans="1:20" ht="15.6" x14ac:dyDescent="0.3">
      <c r="A3" s="55" t="s">
        <v>150</v>
      </c>
      <c r="B3" s="12"/>
      <c r="C3" s="314" t="s">
        <v>145</v>
      </c>
      <c r="D3" s="314"/>
      <c r="E3" s="314" t="s">
        <v>151</v>
      </c>
      <c r="F3" s="314"/>
      <c r="G3" s="314"/>
      <c r="H3" s="314"/>
      <c r="I3" s="314"/>
      <c r="J3" s="314"/>
      <c r="K3" s="314"/>
      <c r="L3" s="16"/>
      <c r="M3" s="16"/>
      <c r="N3" s="16"/>
      <c r="O3" s="16"/>
      <c r="P3" s="16"/>
      <c r="Q3" s="16"/>
      <c r="R3" s="16"/>
      <c r="S3" s="16"/>
      <c r="T3" s="16"/>
    </row>
    <row r="4" spans="1:20" ht="15.6" x14ac:dyDescent="0.3">
      <c r="A4" s="55" t="s">
        <v>152</v>
      </c>
      <c r="B4" s="12"/>
      <c r="C4" s="314" t="s">
        <v>145</v>
      </c>
      <c r="D4" s="314"/>
      <c r="E4" s="314" t="s">
        <v>151</v>
      </c>
      <c r="F4" s="314"/>
      <c r="G4" s="314"/>
      <c r="H4" s="314"/>
      <c r="I4" s="314"/>
      <c r="J4" s="314"/>
      <c r="K4" s="314"/>
      <c r="L4" s="16"/>
      <c r="M4" s="16"/>
      <c r="N4" s="16"/>
      <c r="O4" s="16"/>
      <c r="P4" s="16"/>
      <c r="Q4" s="16"/>
      <c r="R4" s="16"/>
      <c r="S4" s="16"/>
      <c r="T4" s="16"/>
    </row>
    <row r="5" spans="1:20" ht="27.75" customHeight="1" x14ac:dyDescent="0.3">
      <c r="A5" s="55" t="s">
        <v>188</v>
      </c>
      <c r="B5" s="17"/>
      <c r="C5" s="314" t="s">
        <v>145</v>
      </c>
      <c r="D5" s="314"/>
      <c r="E5" s="316" t="s">
        <v>186</v>
      </c>
      <c r="F5" s="317"/>
      <c r="G5" s="317"/>
      <c r="H5" s="317"/>
      <c r="I5" s="317"/>
      <c r="J5" s="317"/>
      <c r="K5" s="318"/>
      <c r="L5" s="16"/>
      <c r="M5" s="16"/>
      <c r="N5" s="16"/>
      <c r="O5" s="16"/>
      <c r="P5" s="16"/>
      <c r="Q5" s="16"/>
      <c r="R5" s="16"/>
      <c r="S5" s="16"/>
      <c r="T5" s="16"/>
    </row>
    <row r="6" spans="1:20" ht="39.75" customHeight="1" x14ac:dyDescent="0.3">
      <c r="A6" s="56" t="s">
        <v>181</v>
      </c>
      <c r="B6" s="43"/>
      <c r="C6" s="315" t="s">
        <v>145</v>
      </c>
      <c r="D6" s="315"/>
      <c r="E6" s="316" t="s">
        <v>186</v>
      </c>
      <c r="F6" s="317"/>
      <c r="G6" s="317"/>
      <c r="H6" s="317"/>
      <c r="I6" s="317"/>
      <c r="J6" s="317"/>
      <c r="K6" s="318"/>
      <c r="L6" s="16"/>
      <c r="M6" s="16"/>
      <c r="N6" s="16"/>
      <c r="O6" s="16"/>
      <c r="P6" s="16"/>
      <c r="Q6" s="16"/>
      <c r="R6" s="16"/>
      <c r="S6" s="16"/>
      <c r="T6" s="16"/>
    </row>
    <row r="7" spans="1:20" ht="15.6" x14ac:dyDescent="0.3">
      <c r="A7" s="312" t="s">
        <v>154</v>
      </c>
      <c r="B7" s="312"/>
      <c r="C7" s="312"/>
      <c r="D7" s="312"/>
      <c r="E7" s="312"/>
      <c r="F7" s="312"/>
      <c r="G7" s="312"/>
      <c r="H7" s="312"/>
      <c r="I7" s="312"/>
      <c r="J7" s="312"/>
      <c r="K7" s="312"/>
    </row>
    <row r="8" spans="1:20" ht="30.75" customHeight="1" x14ac:dyDescent="0.3">
      <c r="A8" s="55" t="s">
        <v>8</v>
      </c>
      <c r="B8" s="17"/>
      <c r="C8" s="315" t="s">
        <v>145</v>
      </c>
      <c r="D8" s="315"/>
      <c r="E8" s="316" t="s">
        <v>186</v>
      </c>
      <c r="F8" s="317"/>
      <c r="G8" s="317"/>
      <c r="H8" s="317"/>
      <c r="I8" s="317"/>
      <c r="J8" s="317"/>
      <c r="K8" s="318"/>
    </row>
    <row r="9" spans="1:20" ht="34.5" customHeight="1" x14ac:dyDescent="0.3">
      <c r="A9" s="55" t="s">
        <v>185</v>
      </c>
      <c r="B9" s="17"/>
      <c r="C9" s="315" t="s">
        <v>145</v>
      </c>
      <c r="D9" s="315"/>
      <c r="E9" s="316" t="s">
        <v>186</v>
      </c>
      <c r="F9" s="317"/>
      <c r="G9" s="317"/>
      <c r="H9" s="317"/>
      <c r="I9" s="317"/>
      <c r="J9" s="317"/>
      <c r="K9" s="318"/>
    </row>
    <row r="10" spans="1:20" ht="17.25" customHeight="1" x14ac:dyDescent="0.3">
      <c r="A10" s="2" t="s">
        <v>183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pageSetup paperSize="9" orientation="landscape" horizontalDpi="0" verticalDpi="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213" t="s">
        <v>219</v>
      </c>
      <c r="B1" s="214"/>
      <c r="C1" s="214"/>
    </row>
    <row r="2" spans="1:3" ht="15" thickBot="1" x14ac:dyDescent="0.35">
      <c r="A2" s="322" t="s">
        <v>155</v>
      </c>
      <c r="B2" s="322"/>
      <c r="C2" s="322"/>
    </row>
    <row r="3" spans="1:3" ht="16.2" thickBot="1" x14ac:dyDescent="0.35">
      <c r="A3" s="319" t="s">
        <v>167</v>
      </c>
      <c r="B3" s="320"/>
      <c r="C3" s="321"/>
    </row>
    <row r="4" spans="1:3" ht="15.6" x14ac:dyDescent="0.3">
      <c r="A4" s="34"/>
      <c r="B4" s="34" t="s">
        <v>168</v>
      </c>
      <c r="C4" s="34" t="s">
        <v>169</v>
      </c>
    </row>
    <row r="5" spans="1:3" x14ac:dyDescent="0.3">
      <c r="A5" s="35" t="s">
        <v>170</v>
      </c>
      <c r="B5" s="10"/>
      <c r="C5" s="11"/>
    </row>
    <row r="6" spans="1:3" x14ac:dyDescent="0.3">
      <c r="A6" s="35" t="s">
        <v>171</v>
      </c>
      <c r="B6" s="36">
        <v>0</v>
      </c>
      <c r="C6" s="36">
        <v>0</v>
      </c>
    </row>
    <row r="7" spans="1:3" x14ac:dyDescent="0.3">
      <c r="A7" s="37" t="s">
        <v>172</v>
      </c>
      <c r="B7" s="38"/>
      <c r="C7" s="11"/>
    </row>
    <row r="8" spans="1:3" x14ac:dyDescent="0.3">
      <c r="A8" s="37" t="s">
        <v>173</v>
      </c>
      <c r="B8" s="38"/>
      <c r="C8" s="39"/>
    </row>
    <row r="9" spans="1:3" x14ac:dyDescent="0.3">
      <c r="A9" s="35" t="s">
        <v>174</v>
      </c>
      <c r="B9" s="38"/>
      <c r="C9" s="39"/>
    </row>
    <row r="10" spans="1:3" x14ac:dyDescent="0.3">
      <c r="A10" s="35" t="s">
        <v>175</v>
      </c>
      <c r="B10" s="38"/>
      <c r="C10" s="39"/>
    </row>
    <row r="11" spans="1:3" x14ac:dyDescent="0.3">
      <c r="A11" s="37" t="s">
        <v>176</v>
      </c>
      <c r="B11" s="38"/>
      <c r="C11" s="39"/>
    </row>
    <row r="12" spans="1:3" x14ac:dyDescent="0.3">
      <c r="A12" s="37" t="s">
        <v>202</v>
      </c>
      <c r="B12" s="38"/>
      <c r="C12" s="40"/>
    </row>
    <row r="13" spans="1:3" x14ac:dyDescent="0.3">
      <c r="A13" s="35" t="s">
        <v>177</v>
      </c>
      <c r="B13" s="38"/>
      <c r="C13" s="40"/>
    </row>
    <row r="14" spans="1:3" x14ac:dyDescent="0.3">
      <c r="A14" s="35" t="s">
        <v>178</v>
      </c>
      <c r="B14" s="38"/>
      <c r="C14" s="40"/>
    </row>
    <row r="15" spans="1:3" x14ac:dyDescent="0.3">
      <c r="A15" s="37" t="s">
        <v>179</v>
      </c>
      <c r="B15" s="38"/>
      <c r="C15" s="40"/>
    </row>
    <row r="16" spans="1:3" x14ac:dyDescent="0.3">
      <c r="A16" s="16"/>
      <c r="B16" s="16"/>
      <c r="C16" s="16"/>
    </row>
    <row r="17" spans="1:6" x14ac:dyDescent="0.3">
      <c r="A17" s="16"/>
      <c r="B17" s="16"/>
      <c r="C17" s="16"/>
    </row>
    <row r="19" spans="1:6" ht="15" thickBot="1" x14ac:dyDescent="0.35"/>
    <row r="20" spans="1:6" ht="65.25" customHeight="1" thickBot="1" x14ac:dyDescent="0.35">
      <c r="A20" s="41" t="s">
        <v>180</v>
      </c>
      <c r="B20" s="42"/>
      <c r="C20" s="16"/>
      <c r="D20" s="16"/>
      <c r="E20" s="16"/>
      <c r="F20" s="16"/>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pageSetup paperSize="9" orientation="landscape"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128</v>
      </c>
      <c r="D1" t="s">
        <v>129</v>
      </c>
      <c r="F1" t="s">
        <v>69</v>
      </c>
      <c r="G1" t="s">
        <v>70</v>
      </c>
      <c r="H1" t="s">
        <v>123</v>
      </c>
      <c r="I1" t="s">
        <v>130</v>
      </c>
      <c r="J1" t="s">
        <v>134</v>
      </c>
      <c r="K1" t="s">
        <v>141</v>
      </c>
      <c r="L1" t="s">
        <v>147</v>
      </c>
    </row>
    <row r="2" spans="1:12" x14ac:dyDescent="0.3">
      <c r="A2" t="s">
        <v>0</v>
      </c>
      <c r="B2" t="s">
        <v>4</v>
      </c>
      <c r="C2" t="s">
        <v>29</v>
      </c>
      <c r="D2" t="s">
        <v>39</v>
      </c>
      <c r="E2" t="s">
        <v>55</v>
      </c>
      <c r="F2" t="s">
        <v>62</v>
      </c>
      <c r="G2" t="s">
        <v>101</v>
      </c>
      <c r="H2" t="s">
        <v>124</v>
      </c>
      <c r="I2" t="s">
        <v>131</v>
      </c>
      <c r="J2" t="s">
        <v>139</v>
      </c>
      <c r="K2" t="s">
        <v>142</v>
      </c>
      <c r="L2" t="s">
        <v>146</v>
      </c>
    </row>
    <row r="3" spans="1:12" x14ac:dyDescent="0.3">
      <c r="A3" t="s">
        <v>1</v>
      </c>
      <c r="B3" t="s">
        <v>5</v>
      </c>
      <c r="C3" t="s">
        <v>30</v>
      </c>
      <c r="D3" t="s">
        <v>40</v>
      </c>
      <c r="E3" t="s">
        <v>56</v>
      </c>
      <c r="F3" t="s">
        <v>63</v>
      </c>
      <c r="G3" t="s">
        <v>102</v>
      </c>
      <c r="H3" t="s">
        <v>125</v>
      </c>
      <c r="I3" t="s">
        <v>132</v>
      </c>
      <c r="J3" t="s">
        <v>138</v>
      </c>
      <c r="K3" t="s">
        <v>143</v>
      </c>
      <c r="L3" t="s">
        <v>148</v>
      </c>
    </row>
    <row r="4" spans="1:12" x14ac:dyDescent="0.3">
      <c r="A4" t="s">
        <v>2</v>
      </c>
      <c r="D4" t="s">
        <v>41</v>
      </c>
      <c r="E4" t="s">
        <v>57</v>
      </c>
      <c r="F4" t="s">
        <v>64</v>
      </c>
      <c r="G4" t="s">
        <v>103</v>
      </c>
      <c r="H4" t="s">
        <v>126</v>
      </c>
      <c r="I4" t="s">
        <v>133</v>
      </c>
      <c r="J4" t="s">
        <v>135</v>
      </c>
      <c r="K4" t="s">
        <v>144</v>
      </c>
    </row>
    <row r="5" spans="1:12" x14ac:dyDescent="0.3">
      <c r="A5" t="s">
        <v>3</v>
      </c>
      <c r="B5" t="s">
        <v>6</v>
      </c>
      <c r="D5" t="s">
        <v>43</v>
      </c>
      <c r="E5" t="s">
        <v>58</v>
      </c>
      <c r="F5" t="s">
        <v>65</v>
      </c>
      <c r="G5" t="s">
        <v>106</v>
      </c>
      <c r="H5" t="s">
        <v>127</v>
      </c>
      <c r="J5" t="s">
        <v>136</v>
      </c>
    </row>
    <row r="6" spans="1:12" x14ac:dyDescent="0.3">
      <c r="B6" t="s">
        <v>7</v>
      </c>
      <c r="D6" t="s">
        <v>47</v>
      </c>
      <c r="E6" t="s">
        <v>59</v>
      </c>
      <c r="F6" t="s">
        <v>66</v>
      </c>
      <c r="G6" t="s">
        <v>115</v>
      </c>
      <c r="J6" t="s">
        <v>137</v>
      </c>
    </row>
    <row r="7" spans="1:12" x14ac:dyDescent="0.3">
      <c r="B7" t="s">
        <v>187</v>
      </c>
      <c r="D7" t="s">
        <v>48</v>
      </c>
      <c r="E7" t="s">
        <v>60</v>
      </c>
      <c r="F7" t="s">
        <v>67</v>
      </c>
      <c r="G7" t="s">
        <v>116</v>
      </c>
      <c r="J7" t="s">
        <v>140</v>
      </c>
    </row>
    <row r="8" spans="1:12" x14ac:dyDescent="0.3">
      <c r="D8" t="s">
        <v>51</v>
      </c>
      <c r="E8" t="s">
        <v>61</v>
      </c>
      <c r="F8" t="s">
        <v>68</v>
      </c>
      <c r="G8" t="s">
        <v>120</v>
      </c>
    </row>
    <row r="9" spans="1:12" x14ac:dyDescent="0.3">
      <c r="D9" t="s">
        <v>53</v>
      </c>
      <c r="G9" t="s">
        <v>121</v>
      </c>
    </row>
    <row r="10" spans="1:12" x14ac:dyDescent="0.3">
      <c r="D10" t="s">
        <v>44</v>
      </c>
      <c r="G10" t="s">
        <v>119</v>
      </c>
    </row>
    <row r="11" spans="1:12" x14ac:dyDescent="0.3">
      <c r="D11" t="s">
        <v>45</v>
      </c>
      <c r="G11" t="s">
        <v>107</v>
      </c>
    </row>
    <row r="12" spans="1:12" x14ac:dyDescent="0.3">
      <c r="D12" t="s">
        <v>42</v>
      </c>
      <c r="G12" t="s">
        <v>108</v>
      </c>
    </row>
    <row r="13" spans="1:12" x14ac:dyDescent="0.3">
      <c r="D13" t="s">
        <v>46</v>
      </c>
      <c r="G13" t="s">
        <v>109</v>
      </c>
    </row>
    <row r="14" spans="1:12" x14ac:dyDescent="0.3">
      <c r="D14" t="s">
        <v>49</v>
      </c>
      <c r="G14" t="s">
        <v>110</v>
      </c>
    </row>
    <row r="15" spans="1:12" x14ac:dyDescent="0.3">
      <c r="D15" t="s">
        <v>50</v>
      </c>
      <c r="G15" t="s">
        <v>111</v>
      </c>
    </row>
    <row r="16" spans="1:12" x14ac:dyDescent="0.3">
      <c r="D16" t="s">
        <v>52</v>
      </c>
      <c r="G16" t="s">
        <v>112</v>
      </c>
    </row>
    <row r="17" spans="4:7" x14ac:dyDescent="0.3">
      <c r="D17" t="s">
        <v>38</v>
      </c>
      <c r="G17" t="s">
        <v>78</v>
      </c>
    </row>
    <row r="18" spans="4:7" x14ac:dyDescent="0.3">
      <c r="D18" t="s">
        <v>54</v>
      </c>
      <c r="G18" t="s">
        <v>79</v>
      </c>
    </row>
    <row r="19" spans="4:7" x14ac:dyDescent="0.3">
      <c r="D19" t="s">
        <v>153</v>
      </c>
      <c r="G19" t="s">
        <v>80</v>
      </c>
    </row>
    <row r="20" spans="4:7" x14ac:dyDescent="0.3">
      <c r="G20" t="s">
        <v>81</v>
      </c>
    </row>
    <row r="21" spans="4:7" x14ac:dyDescent="0.3">
      <c r="G21" t="s">
        <v>82</v>
      </c>
    </row>
    <row r="22" spans="4:7" x14ac:dyDescent="0.3">
      <c r="G22" t="s">
        <v>84</v>
      </c>
    </row>
    <row r="23" spans="4:7" x14ac:dyDescent="0.3">
      <c r="G23" t="s">
        <v>85</v>
      </c>
    </row>
    <row r="24" spans="4:7" x14ac:dyDescent="0.3">
      <c r="G24" t="s">
        <v>86</v>
      </c>
    </row>
    <row r="25" spans="4:7" x14ac:dyDescent="0.3">
      <c r="G25" t="s">
        <v>87</v>
      </c>
    </row>
    <row r="26" spans="4:7" x14ac:dyDescent="0.3">
      <c r="G26" t="s">
        <v>89</v>
      </c>
    </row>
    <row r="27" spans="4:7" x14ac:dyDescent="0.3">
      <c r="G27" t="s">
        <v>90</v>
      </c>
    </row>
    <row r="28" spans="4:7" x14ac:dyDescent="0.3">
      <c r="G28" t="s">
        <v>91</v>
      </c>
    </row>
    <row r="29" spans="4:7" x14ac:dyDescent="0.3">
      <c r="G29" t="s">
        <v>92</v>
      </c>
    </row>
    <row r="30" spans="4:7" x14ac:dyDescent="0.3">
      <c r="G30" t="s">
        <v>93</v>
      </c>
    </row>
    <row r="31" spans="4:7" x14ac:dyDescent="0.3">
      <c r="G31" t="s">
        <v>94</v>
      </c>
    </row>
    <row r="32" spans="4:7" x14ac:dyDescent="0.3">
      <c r="G32" t="s">
        <v>95</v>
      </c>
    </row>
    <row r="33" spans="7:7" x14ac:dyDescent="0.3">
      <c r="G33" t="s">
        <v>96</v>
      </c>
    </row>
    <row r="34" spans="7:7" x14ac:dyDescent="0.3">
      <c r="G34" t="s">
        <v>97</v>
      </c>
    </row>
    <row r="35" spans="7:7" x14ac:dyDescent="0.3">
      <c r="G35" t="s">
        <v>98</v>
      </c>
    </row>
    <row r="36" spans="7:7" x14ac:dyDescent="0.3">
      <c r="G36" t="s">
        <v>71</v>
      </c>
    </row>
    <row r="37" spans="7:7" x14ac:dyDescent="0.3">
      <c r="G37" t="s">
        <v>72</v>
      </c>
    </row>
    <row r="38" spans="7:7" x14ac:dyDescent="0.3">
      <c r="G38" t="s">
        <v>74</v>
      </c>
    </row>
    <row r="39" spans="7:7" x14ac:dyDescent="0.3">
      <c r="G39" t="s">
        <v>75</v>
      </c>
    </row>
    <row r="40" spans="7:7" x14ac:dyDescent="0.3">
      <c r="G40" t="s">
        <v>77</v>
      </c>
    </row>
    <row r="41" spans="7:7" x14ac:dyDescent="0.3">
      <c r="G41" t="s">
        <v>113</v>
      </c>
    </row>
    <row r="42" spans="7:7" x14ac:dyDescent="0.3">
      <c r="G42" t="s">
        <v>105</v>
      </c>
    </row>
    <row r="43" spans="7:7" x14ac:dyDescent="0.3">
      <c r="G43" t="s">
        <v>104</v>
      </c>
    </row>
    <row r="44" spans="7:7" x14ac:dyDescent="0.3">
      <c r="G44" t="s">
        <v>73</v>
      </c>
    </row>
    <row r="45" spans="7:7" x14ac:dyDescent="0.3">
      <c r="G45" t="s">
        <v>76</v>
      </c>
    </row>
    <row r="46" spans="7:7" x14ac:dyDescent="0.3">
      <c r="G46" t="s">
        <v>83</v>
      </c>
    </row>
    <row r="47" spans="7:7" x14ac:dyDescent="0.3">
      <c r="G47" t="s">
        <v>88</v>
      </c>
    </row>
    <row r="48" spans="7:7" x14ac:dyDescent="0.3">
      <c r="G48" t="s">
        <v>99</v>
      </c>
    </row>
    <row r="49" spans="7:7" x14ac:dyDescent="0.3">
      <c r="G49" t="s">
        <v>100</v>
      </c>
    </row>
    <row r="50" spans="7:7" x14ac:dyDescent="0.3">
      <c r="G50" t="s">
        <v>114</v>
      </c>
    </row>
    <row r="51" spans="7:7" x14ac:dyDescent="0.3">
      <c r="G51" t="s">
        <v>117</v>
      </c>
    </row>
    <row r="52" spans="7:7" x14ac:dyDescent="0.3">
      <c r="G52" t="s">
        <v>118</v>
      </c>
    </row>
    <row r="53" spans="7:7" x14ac:dyDescent="0.3">
      <c r="G53" t="s">
        <v>122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2023-01-24T09:02:53Z</dcterms:modified>
</cp:coreProperties>
</file>